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02AF12F7-CA87-4973-AE3A-D5F1AD07DF7A}" xr6:coauthVersionLast="45" xr6:coauthVersionMax="45" xr10:uidLastSave="{00000000-0000-0000-0000-000000000000}"/>
  <bookViews>
    <workbookView xWindow="-120" yWindow="-120" windowWidth="29040" windowHeight="15840" tabRatio="627" activeTab="2" xr2:uid="{00000000-000D-0000-FFFF-FFFF00000000}"/>
  </bookViews>
  <sheets>
    <sheet name="Հ3 Մաս 3" sheetId="3" r:id="rId1"/>
    <sheet name="Հ3 Մաս 4" sheetId="5" r:id="rId2"/>
    <sheet name="Հ4 " sheetId="2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9" i="22" l="1"/>
  <c r="J42" i="22"/>
  <c r="J37" i="22"/>
  <c r="I56" i="22" l="1"/>
  <c r="J56" i="22"/>
  <c r="H56" i="22"/>
  <c r="I49" i="22"/>
  <c r="H49" i="22"/>
  <c r="I6" i="22"/>
  <c r="J6" i="22"/>
  <c r="I42" i="22"/>
  <c r="H42" i="22"/>
  <c r="I37" i="22"/>
  <c r="H37" i="22"/>
  <c r="H6" i="22"/>
  <c r="I63" i="22"/>
  <c r="J63" i="22"/>
  <c r="H63" i="22"/>
  <c r="K5" i="22" l="1"/>
  <c r="L5" i="22"/>
  <c r="J5" i="22"/>
  <c r="I5" i="22"/>
  <c r="H5" i="22"/>
</calcChain>
</file>

<file path=xl/sharedStrings.xml><?xml version="1.0" encoding="utf-8"?>
<sst xmlns="http://schemas.openxmlformats.org/spreadsheetml/2006/main" count="308" uniqueCount="161">
  <si>
    <t>Ծրագիր</t>
  </si>
  <si>
    <t>Միջոցառման անվանումը՝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</si>
  <si>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</si>
  <si>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</si>
  <si>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</si>
  <si>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</si>
  <si>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</si>
  <si>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</si>
  <si>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</si>
  <si>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</si>
  <si>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</si>
  <si>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</si>
  <si>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</si>
  <si>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</si>
  <si>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</si>
  <si>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</si>
  <si>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</si>
  <si>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</si>
  <si>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</si>
  <si>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</si>
  <si>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Միջոցառում</t>
  </si>
  <si>
    <t>Ցուցանիշներ</t>
  </si>
  <si>
    <t>x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</si>
  <si>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</si>
  <si>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</si>
  <si>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</si>
  <si>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Ընդամենը </t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</si>
  <si>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</si>
  <si>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</si>
  <si>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</si>
  <si>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</si>
  <si>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</si>
  <si>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</si>
  <si>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</si>
  <si>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</si>
  <si>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</si>
  <si>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</si>
  <si>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</si>
  <si>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</si>
  <si>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</si>
  <si>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</si>
  <si>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</si>
  <si>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</si>
  <si>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</si>
  <si>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2023թ.  (փաստացի) բազային տարի (հազ. դրամ)</t>
  </si>
  <si>
    <t>2024թ (պլան) (հազ. դրամ)</t>
  </si>
  <si>
    <t>2027թ</t>
  </si>
  <si>
    <t>այդ թվում՝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</si>
  <si>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</si>
  <si>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</si>
  <si>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</si>
  <si>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</si>
  <si>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</si>
  <si>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</si>
  <si>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</si>
  <si>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</si>
  <si>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</si>
  <si>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Փոփոխությունը 2024-26թթ. ՄԺԾԾ փաստաթղթի համեմատ (լրացնել այո կամ ոչ)</t>
  </si>
  <si>
    <t>Փորձաքննության ծառայություններ</t>
  </si>
  <si>
    <t>Հանցագործությունների բացահայտման մակարդակի բարելավում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</si>
  <si>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</si>
  <si>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</si>
  <si>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Ծառայությունների մատուցում</t>
  </si>
  <si>
    <t xml:space="preserve">Դատավարական ղեկավարում և դատախազական հսկողություն 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</si>
  <si>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</si>
  <si>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Քրեական հետապնդման, դատավարական ղեկավարման և դատախազական հսկողության ծառայությունների տրամադրում</t>
  </si>
  <si>
    <t xml:space="preserve">Մինչդատական վարույթի օրինականության նկատմամբ հսկողություն, մեղադրանքի պաշտպանություն, դատարանների վճիռների, դատավճիռների և որոշումների բողոքարկում, պատիժների և հարկադրանքի այլ միջոցների օրինականության նկատմամբ հսկողություն </t>
  </si>
  <si>
    <t>ՀՀ դատախազության պահուստային ֆոնդ</t>
  </si>
  <si>
    <t>ՀՀ դատախազության տեխնիկական հագեցվածության բավարարում</t>
  </si>
  <si>
    <t>Տրանսպորտային միջոցների, համակարգչային սարքավորումներ և գրասենյակային գույքի ձեռքբերում</t>
  </si>
  <si>
    <t>Պետական մարմինների կողմից օգտագործվող ոչ ֆինանսական ակտիվ</t>
  </si>
  <si>
    <t>Դատական փորձաքննությունների թիվ, հատ</t>
  </si>
  <si>
    <t>01/01/2024-01/01/2025</t>
  </si>
  <si>
    <t>01/01/2025-01/01/2026</t>
  </si>
  <si>
    <t>Հանցավորության ընդհանուր մակարդակնը և դրանում ծանր և առանձնապես ծանր հանցագործությունների տեսակարար կշիռն ունի նվազման միտում, իսկ բացահայտման ցուցանիշներն աճի միտում</t>
  </si>
  <si>
    <t>Քրեական վարույթների ընթացքում ապահովված է վարույթի մասնավոր մասնակիցների՝ ներպետական և միջազգային իրավունքի նորմերով երաշխավորված իրավունքները, քրեական վարույթներով ապահովված է վերաբերելի բոլոր հանգամանքների լրիվ և ամբողջական բացահայտումը: Դատախազական համակարգում կոռուպցիոն երևույթները բացառված են</t>
  </si>
  <si>
    <t>Քրեական վարույթներով քննության առաջնային խնդիրներից է պետությանը և համայքներին պատճառված վնասի վերականգնումը: Ապօրինի ծագում ունեցող գույքի բռնագանձման մեխանիզմը ապահովում է ապօրինի ծագում ունեցող գույքային միջոցների վերադարձը պետական բյուջե</t>
  </si>
  <si>
    <r>
      <t>Հանցավորության</t>
    </r>
    <r>
      <rPr>
        <sz val="10"/>
        <color rgb="FF000000"/>
        <rFont val="GHEA Grapalat"/>
        <family val="3"/>
      </rPr>
      <t xml:space="preserve"> մակարդակի ցուցանիշների բարելավում, հանցագործությունների ժամանակին և լրիվ բացահայտմանը նպաստում, հանցանք կատարած անձանց հայտնաբերում և նրանց քրեական պատասխանատվության ենթարկում </t>
    </r>
  </si>
  <si>
    <r>
      <t>Հետաքննության և նախաքննության</t>
    </r>
    <r>
      <rPr>
        <sz val="10"/>
        <color rgb="FF000000"/>
        <rFont val="GHEA Grapalat"/>
        <family val="3"/>
      </rPr>
      <t xml:space="preserve"> լրիվության, օբյեկտիվության, բազմակողմանիության ու արդյունավետության ապահովում,  պատիժների և հարկադրանքի այլ միջոցների կիրառման ոլորտում օրենքի գերակայությունը և միատեսակ կիրառման ապահովում, ազատությունից զրկված անձանց իրավունքների պաշտպանության ապահովում, կոռուպցիոն երևույթների կանխարգելում   </t>
    </r>
  </si>
  <si>
    <r>
      <t>Պետությանը</t>
    </r>
    <r>
      <rPr>
        <sz val="10"/>
        <color rgb="FF000000"/>
        <rFont val="GHEA Grapalat"/>
        <family val="3"/>
      </rPr>
      <t xml:space="preserve"> պատճառված գույքային վնասի վերականգնում, ապօրինի ծագում ունեցող գույքի բռնագանձում</t>
    </r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</si>
  <si>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</si>
  <si>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համակագերի աշխատանքի  արդյունավետության բարելավում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</si>
  <si>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</si>
  <si>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</si>
  <si>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Փորձաքննություններ նշանակելու և ելակետային տվյալների ձեռքբերման իրավասություն ունեցող համակագերի վերապատրաստված աշխատակիցների տեսակարար կշիռը, տոկոս</t>
  </si>
  <si>
    <t>Քանակական</t>
  </si>
  <si>
    <t>Որակական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</si>
  <si>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</si>
  <si>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</si>
  <si>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</si>
  <si>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փորձագիտական մեթոդների և մեթոդիկաների, ստուգաչափված սարք-սարքավորումների կիրառմամբ, որակավորված փորձագետների կողմից փորձաքննությունների իրականացմամբ ստացվող որակյալ և արժանահավատ արդյունքների ապահովումը՝միջազգային պահանջներին և ԻՍՕ 9001:2008 ու վերաբերելի ստանդարտների պահանջներին համապատասխան, տոկոս</t>
  </si>
  <si>
    <t>Ժամկետային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</si>
  <si>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օրվանից՝բարդության տեսանկյունից պարզ փորձաքննության դեպքում, 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</si>
  <si>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օրվանից` բարդության տեսանկյունից միջին բարդության փորձաքննության դեպքում, 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</si>
  <si>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 բարդության տեսանկյունից բարդ փորձաքննության դեպքում, կատարման առավելագույն ժամկետ օր՝ </t>
  </si>
  <si>
    <t xml:space="preserve">Նախաձեռնողին տեղեկացմամբ 25 օրը գերազանցող փորձաքննությունների տեսակարար կշիռը, տոկոս՝ </t>
  </si>
  <si>
    <t>Ֆինանսական</t>
  </si>
  <si>
    <t>Մեկ փորձաքննության կատարման միջին  արժեք, (հազար դրամ)</t>
  </si>
  <si>
    <t>ՀՀ դատախազություն</t>
  </si>
  <si>
    <t>Նախաձեռնված քրեական վարույթների ընդհանուր թիվը</t>
  </si>
  <si>
    <t>Դատախազական հսկողության ներքո գտնված քրեական վարույթների ընդհանուր թիվը</t>
  </si>
  <si>
    <t>Նախաքննական մարմիններին տրված հանձնարարությունների, այլ մարմիններին ներկայացված միջնորդագրերի թիվը</t>
  </si>
  <si>
    <t>Հաստատված մեղադրական եզրակացությամբ դատարան ուղարկված քրեական գործերի ընդհանուր թիվը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</si>
  <si>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</si>
  <si>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Դատախազության ստորաբաժանումներ ստացված դիմումների և բողոքների թիվը</t>
  </si>
  <si>
    <t>Ավարտված քրեական վարույթների թիվը</t>
  </si>
  <si>
    <t>Պետական շահերի պաշտպանության ոլորտում իրականացված գործառույթների արդյունքում պետությանը և համայնքներին պատճառված՝ վերականգնված վնասի չափը</t>
  </si>
  <si>
    <t>5.000.000.0</t>
  </si>
  <si>
    <t>Ապօրինի ծագում ունեցող գույքի բռնագանձման գործառույթի շրջանակներում ներկայացված հայցագնի ընդհանուր գումարը  (հազար դրամ)</t>
  </si>
  <si>
    <t>2.200.000.0</t>
  </si>
  <si>
    <t>26.108.000.0</t>
  </si>
  <si>
    <t>260.000.000.0</t>
  </si>
  <si>
    <t>"Փորձաքննությունների ազգային բյուրո" ՊՈԱԿ</t>
  </si>
  <si>
    <t>Դատախազության բնականոն գործունեության ապահովման համար չկանխատեսված ծախսերի ֆինանսավորման նպատակով նախատեսվածէ դատախազության պահուստային ֆոնդ, որի մեծությունը հավասար է տվյալ տարվա պետական բյուջեի մասին օրենքով դատախազության համար նախատեսված բյուջեի երկու տոկոսին:</t>
  </si>
  <si>
    <t>Դասընթացների քանակ</t>
  </si>
  <si>
    <t>Վերապատրաստվող ծառայողների թվաքանակ</t>
  </si>
  <si>
    <t>Վերապատրաստման դասընթացներում ընդգրկված թեմաների քանակը</t>
  </si>
  <si>
    <t>Ուսուցման խմբերի քանակ</t>
  </si>
  <si>
    <t>Ստուգարքի արդյունքում դրական գնահատական ստացողների տեսակարար կշիռը, տոկոս</t>
  </si>
  <si>
    <t>Վերապատրաստվող ծառայողների կին/տղամարդ հարաբերակցություն, տոկոս</t>
  </si>
  <si>
    <t>30/70</t>
  </si>
  <si>
    <t>Մեկ դասընթացի միջին տևողությունը, ժամ</t>
  </si>
  <si>
    <t>Մեկ ունկնդրի վերապատրաստման կամ պատրաստման միջին ծախսը՝ դրամ (հազար դրամ)</t>
  </si>
  <si>
    <t>03</t>
  </si>
  <si>
    <t>04</t>
  </si>
  <si>
    <t>01</t>
  </si>
  <si>
    <t>06</t>
  </si>
  <si>
    <t>02</t>
  </si>
  <si>
    <t>05</t>
  </si>
  <si>
    <t>09</t>
  </si>
  <si>
    <t xml:space="preserve"> այդ թվում` բյուջետային ծախսերի տնտեսագիտական դասակարգման հոդվածներ</t>
  </si>
  <si>
    <t>4111 Աշխատողների աշխատավարձեր և հավելավճարներ</t>
  </si>
  <si>
    <t>4112 Պարգևատրումներ, դրամական խրախուսումներ և հատուկ վճարներ</t>
  </si>
  <si>
    <t>4113 Քաղաքացիական, դատական և պետական այլ ծառայողների պարգևատրում</t>
  </si>
  <si>
    <t>4212 Էներգետիկ ծառայություններ</t>
  </si>
  <si>
    <t>4213 Կոմունալ ծառայություններ</t>
  </si>
  <si>
    <t>4214 Կապի ծառայություններ</t>
  </si>
  <si>
    <t>4215 Ապահովագրական ծախսեր</t>
  </si>
  <si>
    <t>4221  Ներքին գործուղումներ</t>
  </si>
  <si>
    <t>4222 Արտասահմանյան գործուղումների գծով ծախսեր</t>
  </si>
  <si>
    <t>4231 Վարչական ծառայություններ</t>
  </si>
  <si>
    <t>4232 Համակարգչային ծառայություններ</t>
  </si>
  <si>
    <t>4233 Աշխատակազմի մասնագիտական զարգացման ծառայություններ</t>
  </si>
  <si>
    <t>4234 Տեղեկատվական ծառայություններ</t>
  </si>
  <si>
    <t>4235 Կառավարչական ծառայություններ</t>
  </si>
  <si>
    <t>4237 Ներկայացուցչական ծախսեր</t>
  </si>
  <si>
    <t xml:space="preserve">4239  Ընդհանուր բնույթի այլ ծառայություններ </t>
  </si>
  <si>
    <t>4241 Մասնագիտական ծառայություններ</t>
  </si>
  <si>
    <t>4251 Շենքերի և կառույցների ընթացիկ նորոգում և պահպանում</t>
  </si>
  <si>
    <t>4252  Մեքենաների և սարքավորումների ընթացիկ նորոգում և պահպանում</t>
  </si>
  <si>
    <t xml:space="preserve"> 4261 Գրասենյակային նյութեր և հագուստ</t>
  </si>
  <si>
    <t xml:space="preserve"> 4264 Տրանսպորտային նյութեր</t>
  </si>
  <si>
    <t>4267 Կենցաղային և հանրային սննդի նյութեր</t>
  </si>
  <si>
    <t>4269 Հատուկ նպատակային այլ նյութեր</t>
  </si>
  <si>
    <t>4729 Այլ ն պաստներ բյուջեից</t>
  </si>
  <si>
    <t>4823 Պարտադիր վճարներ</t>
  </si>
  <si>
    <t>4861 Այլ  ծախսեր</t>
  </si>
  <si>
    <t>5113 Շենքերի և շինությունների կապիտալ վերանորոգում</t>
  </si>
  <si>
    <t xml:space="preserve">5121 Տրանսպորտային սարքավորումներ </t>
  </si>
  <si>
    <t>5122 Վարչական  սարքավորումներ</t>
  </si>
  <si>
    <t>Փորձաքննությունների ընդհանուր թիվը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</si>
</sst>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#,##0.0;\(##,##0.0\);\-"/>
    <numFmt numFmtId="165" formatCode="0.0"/>
  </numFmts>
  <fonts count="47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1"/>
      <color theme="1"/>
      <name val="Timse"/>
    </font>
    <font>
      <sz val="11"/>
      <color theme="1"/>
      <name val="Arial Armenian"/>
      <family val="2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8"/>
      <name val="Arial Armenian"/>
      <family val="2"/>
    </font>
    <font>
      <i/>
      <sz val="8"/>
      <color rgb="FF000000"/>
      <name val="Times Armenian"/>
      <family val="1"/>
    </font>
    <font>
      <i/>
      <sz val="8"/>
      <color theme="1"/>
      <name val="Times Armenian"/>
      <family val="1"/>
    </font>
    <font>
      <i/>
      <sz val="9"/>
      <color theme="1"/>
      <name val="Times Armenian"/>
      <family val="1"/>
    </font>
    <font>
      <i/>
      <sz val="9"/>
      <color rgb="FF000000"/>
      <name val="Times Armenian"/>
      <family val="1"/>
    </font>
    <font>
      <b/>
      <i/>
      <sz val="10"/>
      <color rgb="FF000000"/>
      <name val="Times Armenian"/>
      <family val="1"/>
    </font>
    <font>
      <sz val="8"/>
      <color theme="1"/>
      <name val="Times Armenian"/>
      <family val="1"/>
    </font>
    <font>
      <sz val="10"/>
      <name val="GHEA Grapalat"/>
      <family val="3"/>
    </font>
  </fonts>
  <fills count="4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16" fillId="0" borderId="0"/>
    <xf numFmtId="0" fontId="17" fillId="13" borderId="18" applyNumberFormat="0" applyFont="0" applyAlignment="0" applyProtection="0"/>
    <xf numFmtId="0" fontId="18" fillId="0" borderId="0">
      <alignment horizontal="left" vertical="top" wrapText="1"/>
    </xf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14" applyNumberFormat="0" applyAlignment="0" applyProtection="0"/>
    <xf numFmtId="0" fontId="27" fillId="11" borderId="15" applyNumberFormat="0" applyAlignment="0" applyProtection="0"/>
    <xf numFmtId="0" fontId="28" fillId="11" borderId="14" applyNumberFormat="0" applyAlignment="0" applyProtection="0"/>
    <xf numFmtId="0" fontId="29" fillId="0" borderId="16" applyNumberFormat="0" applyFill="0" applyAlignment="0" applyProtection="0"/>
    <xf numFmtId="0" fontId="30" fillId="12" borderId="17" applyNumberFormat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33" fillId="37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0" fontId="17" fillId="13" borderId="18" applyNumberFormat="0" applyFont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43" fontId="34" fillId="0" borderId="0" applyFont="0" applyFill="0" applyBorder="0" applyAlignment="0" applyProtection="0"/>
    <xf numFmtId="0" fontId="39" fillId="0" borderId="0">
      <alignment horizontal="left" vertical="top" wrapText="1"/>
    </xf>
  </cellStyleXfs>
  <cellXfs count="90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10" fillId="0" borderId="0" xfId="0" applyFont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vertical="center"/>
    </xf>
    <xf numFmtId="0" fontId="12" fillId="6" borderId="0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6" borderId="0" xfId="0" applyFill="1"/>
    <xf numFmtId="0" fontId="1" fillId="2" borderId="1" xfId="0" applyFont="1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5" borderId="1" xfId="0" applyFill="1" applyBorder="1" applyAlignment="1">
      <alignment wrapText="1"/>
    </xf>
    <xf numFmtId="0" fontId="5" fillId="5" borderId="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/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33" fillId="0" borderId="0" xfId="0" applyFont="1"/>
    <xf numFmtId="0" fontId="35" fillId="0" borderId="0" xfId="0" applyFont="1"/>
    <xf numFmtId="0" fontId="0" fillId="38" borderId="0" xfId="0" applyFill="1"/>
    <xf numFmtId="0" fontId="1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top" wrapText="1"/>
    </xf>
    <xf numFmtId="0" fontId="37" fillId="5" borderId="1" xfId="0" applyFont="1" applyFill="1" applyBorder="1" applyAlignment="1">
      <alignment horizontal="center" vertical="center" wrapText="1"/>
    </xf>
    <xf numFmtId="0" fontId="36" fillId="3" borderId="0" xfId="0" applyFont="1" applyFill="1"/>
    <xf numFmtId="0" fontId="36" fillId="0" borderId="0" xfId="0" applyFont="1"/>
    <xf numFmtId="0" fontId="41" fillId="5" borderId="4" xfId="0" applyFont="1" applyFill="1" applyBorder="1"/>
    <xf numFmtId="0" fontId="40" fillId="5" borderId="4" xfId="0" applyFont="1" applyFill="1" applyBorder="1" applyAlignment="1">
      <alignment horizontal="justify" vertical="center" wrapText="1"/>
    </xf>
    <xf numFmtId="0" fontId="42" fillId="5" borderId="4" xfId="0" applyFont="1" applyFill="1" applyBorder="1"/>
    <xf numFmtId="0" fontId="43" fillId="5" borderId="4" xfId="0" applyFont="1" applyFill="1" applyBorder="1" applyAlignment="1">
      <alignment vertical="center" wrapText="1"/>
    </xf>
    <xf numFmtId="0" fontId="44" fillId="5" borderId="4" xfId="0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vertical="center" wrapText="1"/>
    </xf>
    <xf numFmtId="0" fontId="40" fillId="5" borderId="5" xfId="0" applyFont="1" applyFill="1" applyBorder="1" applyAlignment="1">
      <alignment vertical="center" wrapText="1"/>
    </xf>
    <xf numFmtId="0" fontId="40" fillId="5" borderId="4" xfId="0" applyFont="1" applyFill="1" applyBorder="1" applyAlignment="1">
      <alignment horizontal="center" vertical="center" wrapText="1"/>
    </xf>
    <xf numFmtId="165" fontId="40" fillId="5" borderId="4" xfId="0" applyNumberFormat="1" applyFont="1" applyFill="1" applyBorder="1" applyAlignment="1">
      <alignment horizontal="center" vertical="center" wrapText="1"/>
    </xf>
    <xf numFmtId="165" fontId="44" fillId="5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/>
    <xf numFmtId="0" fontId="1" fillId="0" borderId="0" xfId="0" applyFont="1" applyFill="1" applyBorder="1" applyAlignment="1">
      <alignment horizontal="justify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center" vertical="center" wrapText="1"/>
    </xf>
    <xf numFmtId="165" fontId="44" fillId="5" borderId="4" xfId="0" applyNumberFormat="1" applyFont="1" applyFill="1" applyBorder="1" applyAlignment="1">
      <alignment horizontal="center" vertical="center" wrapText="1"/>
    </xf>
    <xf numFmtId="0" fontId="36" fillId="0" borderId="0" xfId="0" applyFont="1" applyFill="1"/>
    <xf numFmtId="165" fontId="44" fillId="0" borderId="0" xfId="0" applyNumberFormat="1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/>
    </xf>
    <xf numFmtId="0" fontId="43" fillId="5" borderId="4" xfId="0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vertical="center" wrapText="1"/>
    </xf>
    <xf numFmtId="165" fontId="3" fillId="5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" fontId="40" fillId="5" borderId="4" xfId="0" applyNumberFormat="1" applyFont="1" applyFill="1" applyBorder="1" applyAlignment="1">
      <alignment horizontal="center" vertical="center" wrapText="1"/>
    </xf>
    <xf numFmtId="165" fontId="46" fillId="0" borderId="0" xfId="0" applyNumberFormat="1" applyFont="1" applyAlignment="1">
      <alignment horizontal="center" vertical="center"/>
    </xf>
    <xf numFmtId="165" fontId="46" fillId="39" borderId="0" xfId="0" applyNumberFormat="1" applyFont="1" applyFill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8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60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E000000}"/>
    <cellStyle name="Normal 10" xfId="59" xr:uid="{00000000-0005-0000-0000-000020000000}"/>
    <cellStyle name="Normal 3" xfId="1" xr:uid="{00000000-0005-0000-0000-000021000000}"/>
    <cellStyle name="Note 2" xfId="45" xr:uid="{00000000-0005-0000-0000-000023000000}"/>
    <cellStyle name="SN_241" xfId="44" xr:uid="{00000000-0005-0000-0000-000024000000}"/>
    <cellStyle name="Акцент1 2" xfId="20" xr:uid="{00000000-0005-0000-0000-000025000000}"/>
    <cellStyle name="Акцент2 2" xfId="24" xr:uid="{00000000-0005-0000-0000-000026000000}"/>
    <cellStyle name="Акцент3 2" xfId="28" xr:uid="{00000000-0005-0000-0000-000027000000}"/>
    <cellStyle name="Акцент4 2" xfId="32" xr:uid="{00000000-0005-0000-0000-000028000000}"/>
    <cellStyle name="Акцент5 2" xfId="36" xr:uid="{00000000-0005-0000-0000-000029000000}"/>
    <cellStyle name="Акцент6 2" xfId="40" xr:uid="{00000000-0005-0000-0000-00002A000000}"/>
    <cellStyle name="Ввод  2" xfId="12" xr:uid="{00000000-0005-0000-0000-00002B000000}"/>
    <cellStyle name="Вывод 2" xfId="13" xr:uid="{00000000-0005-0000-0000-00002C000000}"/>
    <cellStyle name="Вычисление 2" xfId="14" xr:uid="{00000000-0005-0000-0000-00002D000000}"/>
    <cellStyle name="Заголовок 1 2" xfId="5" xr:uid="{00000000-0005-0000-0000-00002E000000}"/>
    <cellStyle name="Заголовок 2 2" xfId="6" xr:uid="{00000000-0005-0000-0000-00002F000000}"/>
    <cellStyle name="Заголовок 3 2" xfId="7" xr:uid="{00000000-0005-0000-0000-000030000000}"/>
    <cellStyle name="Заголовок 4 2" xfId="8" xr:uid="{00000000-0005-0000-0000-000031000000}"/>
    <cellStyle name="Итог 2" xfId="19" xr:uid="{00000000-0005-0000-0000-000032000000}"/>
    <cellStyle name="Контрольная ячейка 2" xfId="16" xr:uid="{00000000-0005-0000-0000-000033000000}"/>
    <cellStyle name="Название 2" xfId="4" xr:uid="{00000000-0005-0000-0000-000034000000}"/>
    <cellStyle name="Нейтральный 2" xfId="11" xr:uid="{00000000-0005-0000-0000-000035000000}"/>
    <cellStyle name="Обычный" xfId="0" builtinId="0"/>
    <cellStyle name="Обычный 2" xfId="3" xr:uid="{00000000-0005-0000-0000-000036000000}"/>
    <cellStyle name="Плохой 2" xfId="10" xr:uid="{00000000-0005-0000-0000-000037000000}"/>
    <cellStyle name="Пояснение 2" xfId="18" xr:uid="{00000000-0005-0000-0000-000038000000}"/>
    <cellStyle name="Примечание" xfId="2" builtinId="10" customBuiltin="1"/>
    <cellStyle name="Связанная ячейка 2" xfId="15" xr:uid="{00000000-0005-0000-0000-000039000000}"/>
    <cellStyle name="Текст предупреждения 2" xfId="17" xr:uid="{00000000-0005-0000-0000-00003A000000}"/>
    <cellStyle name="Хороший 2" xfId="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zoomScaleNormal="100" workbookViewId="0">
      <selection activeCell="F11" sqref="F11"/>
    </sheetView>
  </sheetViews>
  <sheetFormatPr defaultRowHeight="15"/>
  <cols>
    <col min="1" max="1" width="4.140625" customWidth="1"/>
    <col min="2" max="2" width="21.140625" customWidth="1"/>
    <col min="3" max="3" width="7.7109375" customWidth="1"/>
    <col min="4" max="4" width="14.28515625" customWidth="1"/>
    <col min="5" max="5" width="41.28515625" customWidth="1"/>
    <col min="6" max="6" width="37.71093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>
      <c r="A1" s="3" t="s">
        <v>23</v>
      </c>
    </row>
    <row r="3" spans="1:12">
      <c r="A3" s="6" t="s">
        <v>2</v>
      </c>
      <c r="B3" s="7"/>
      <c r="C3" s="7"/>
      <c r="D3" s="7"/>
      <c r="E3" s="8"/>
      <c r="F3" s="8"/>
      <c r="G3" s="8"/>
      <c r="H3" s="6"/>
      <c r="I3" s="6"/>
      <c r="J3" s="6"/>
      <c r="K3" s="6"/>
      <c r="L3" s="6"/>
    </row>
    <row r="5" spans="1:12">
      <c r="B5" s="75" t="s">
        <v>27</v>
      </c>
      <c r="C5" s="75" t="s">
        <v>28</v>
      </c>
      <c r="D5" s="75" t="s">
        <v>29</v>
      </c>
      <c r="E5" s="75" t="s">
        <v>3</v>
      </c>
      <c r="F5" s="75"/>
      <c r="G5" s="75"/>
      <c r="H5" s="75"/>
      <c r="I5" s="75"/>
      <c r="J5" s="75" t="s">
        <v>35</v>
      </c>
      <c r="K5" s="75" t="s">
        <v>36</v>
      </c>
      <c r="L5" s="75" t="s">
        <v>57</v>
      </c>
    </row>
    <row r="6" spans="1:12">
      <c r="B6" s="75"/>
      <c r="C6" s="75"/>
      <c r="D6" s="75"/>
      <c r="E6" s="76" t="s">
        <v>30</v>
      </c>
      <c r="F6" s="77" t="s">
        <v>4</v>
      </c>
      <c r="G6" s="77"/>
      <c r="H6" s="77" t="s">
        <v>5</v>
      </c>
      <c r="I6" s="77"/>
      <c r="J6" s="75"/>
      <c r="K6" s="75"/>
      <c r="L6" s="75"/>
    </row>
    <row r="7" spans="1:12" ht="24.75" customHeight="1">
      <c r="B7" s="75"/>
      <c r="C7" s="75"/>
      <c r="D7" s="75"/>
      <c r="E7" s="76"/>
      <c r="F7" s="24" t="s">
        <v>31</v>
      </c>
      <c r="G7" s="24" t="s">
        <v>32</v>
      </c>
      <c r="H7" s="24" t="s">
        <v>33</v>
      </c>
      <c r="I7" s="24" t="s">
        <v>34</v>
      </c>
      <c r="J7" s="75"/>
      <c r="K7" s="75"/>
      <c r="L7" s="75"/>
    </row>
    <row r="8" spans="1:12" ht="43.5" customHeight="1">
      <c r="B8" s="10" t="s">
        <v>59</v>
      </c>
      <c r="C8" s="10">
        <v>1013</v>
      </c>
      <c r="D8" s="10" t="s">
        <v>58</v>
      </c>
      <c r="E8" s="39" t="s">
        <v>71</v>
      </c>
      <c r="F8" s="40">
        <v>15415</v>
      </c>
      <c r="G8" s="40" t="s">
        <v>72</v>
      </c>
      <c r="H8" s="40">
        <v>16214</v>
      </c>
      <c r="I8" s="40" t="s">
        <v>73</v>
      </c>
      <c r="J8" s="11"/>
      <c r="K8" s="12"/>
      <c r="L8" s="12"/>
    </row>
    <row r="9" spans="1:12" ht="84" customHeight="1">
      <c r="B9" s="69" t="s">
        <v>64</v>
      </c>
      <c r="C9" s="72">
        <v>1087</v>
      </c>
      <c r="D9" s="69" t="s">
        <v>63</v>
      </c>
      <c r="E9" s="39" t="s">
        <v>77</v>
      </c>
      <c r="F9" s="39" t="s">
        <v>74</v>
      </c>
      <c r="G9" s="40" t="s">
        <v>72</v>
      </c>
      <c r="H9" s="40"/>
      <c r="I9" s="40" t="s">
        <v>73</v>
      </c>
      <c r="J9" s="13"/>
      <c r="K9" s="13"/>
      <c r="L9" s="13"/>
    </row>
    <row r="10" spans="1:12" ht="138.75" customHeight="1">
      <c r="B10" s="70"/>
      <c r="C10" s="73"/>
      <c r="D10" s="70"/>
      <c r="E10" s="39" t="s">
        <v>78</v>
      </c>
      <c r="F10" s="39" t="s">
        <v>75</v>
      </c>
      <c r="G10" s="40" t="s">
        <v>72</v>
      </c>
      <c r="H10" s="40"/>
      <c r="I10" s="40" t="s">
        <v>73</v>
      </c>
      <c r="J10" s="13"/>
      <c r="K10" s="13"/>
      <c r="L10" s="13"/>
    </row>
    <row r="11" spans="1:12" ht="108">
      <c r="B11" s="71"/>
      <c r="C11" s="74"/>
      <c r="D11" s="71"/>
      <c r="E11" s="39" t="s">
        <v>79</v>
      </c>
      <c r="F11" s="39" t="s">
        <v>76</v>
      </c>
      <c r="G11" s="40" t="s">
        <v>72</v>
      </c>
      <c r="H11" s="40"/>
      <c r="I11" s="40" t="s">
        <v>73</v>
      </c>
      <c r="J11" s="13"/>
      <c r="K11" s="13"/>
      <c r="L11" s="13"/>
    </row>
    <row r="12" spans="1:12" ht="102">
      <c r="B12" s="10" t="s">
        <v>81</v>
      </c>
      <c r="C12" s="10">
        <v>1144</v>
      </c>
      <c r="D12" s="10" t="s">
        <v>80</v>
      </c>
      <c r="E12" s="13" t="s">
        <v>84</v>
      </c>
      <c r="F12" s="40">
        <v>99</v>
      </c>
      <c r="G12" s="40" t="s">
        <v>72</v>
      </c>
      <c r="H12" s="40">
        <v>99</v>
      </c>
      <c r="I12" s="40" t="s">
        <v>73</v>
      </c>
      <c r="J12" s="13"/>
      <c r="K12" s="13"/>
      <c r="L12" s="13"/>
    </row>
    <row r="13" spans="1:12" ht="20.25" customHeight="1"/>
  </sheetData>
  <mergeCells count="13">
    <mergeCell ref="B9:B11"/>
    <mergeCell ref="C9:C11"/>
    <mergeCell ref="D9:D11"/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XFA94"/>
  <sheetViews>
    <sheetView topLeftCell="C4" workbookViewId="0">
      <selection activeCell="F29" sqref="F29"/>
    </sheetView>
  </sheetViews>
  <sheetFormatPr defaultRowHeight="15"/>
  <cols>
    <col min="2" max="2" width="37.7109375" customWidth="1"/>
    <col min="3" max="3" width="56.28515625" customWidth="1"/>
    <col min="4" max="4" width="14" customWidth="1"/>
    <col min="5" max="5" width="12" customWidth="1"/>
    <col min="6" max="7" width="14.85546875" bestFit="1" customWidth="1"/>
    <col min="8" max="8" width="12.42578125" customWidth="1"/>
    <col min="9" max="9" width="13.85546875" customWidth="1"/>
  </cols>
  <sheetData>
    <row r="1" spans="1:10">
      <c r="A1" s="3" t="s">
        <v>55</v>
      </c>
    </row>
    <row r="3" spans="1:10" ht="17.25">
      <c r="A3" s="6" t="s">
        <v>37</v>
      </c>
      <c r="B3" s="14"/>
      <c r="C3" s="7"/>
      <c r="D3" s="7"/>
      <c r="E3" s="7"/>
      <c r="F3" s="8"/>
      <c r="G3" s="8"/>
      <c r="H3" s="8"/>
      <c r="I3" s="6"/>
    </row>
    <row r="5" spans="1:10">
      <c r="B5" s="5" t="s">
        <v>6</v>
      </c>
      <c r="C5" s="5" t="s">
        <v>7</v>
      </c>
    </row>
    <row r="6" spans="1:10">
      <c r="B6" s="60">
        <v>1013</v>
      </c>
      <c r="C6" s="60" t="s">
        <v>58</v>
      </c>
    </row>
    <row r="8" spans="1:10" ht="15.75">
      <c r="A8" s="3" t="s">
        <v>38</v>
      </c>
      <c r="C8" s="9"/>
      <c r="D8" s="9"/>
      <c r="E8" s="9"/>
      <c r="F8" s="9"/>
      <c r="G8" s="9"/>
      <c r="H8" s="9"/>
      <c r="I8" s="9"/>
    </row>
    <row r="9" spans="1:10">
      <c r="J9" s="1"/>
    </row>
    <row r="10" spans="1:10">
      <c r="B10" s="15" t="s">
        <v>8</v>
      </c>
      <c r="C10" s="48">
        <v>1013</v>
      </c>
      <c r="D10" s="75" t="s">
        <v>21</v>
      </c>
      <c r="E10" s="75"/>
      <c r="F10" s="75"/>
      <c r="G10" s="75"/>
      <c r="H10" s="75"/>
      <c r="I10" s="75"/>
    </row>
    <row r="11" spans="1:10">
      <c r="B11" s="15" t="s">
        <v>9</v>
      </c>
      <c r="C11" s="48">
        <v>11001</v>
      </c>
      <c r="D11" s="81" t="s">
        <v>44</v>
      </c>
      <c r="E11" s="81" t="s">
        <v>45</v>
      </c>
      <c r="F11" s="75" t="s">
        <v>10</v>
      </c>
      <c r="G11" s="75" t="s">
        <v>14</v>
      </c>
      <c r="H11" s="75" t="s">
        <v>46</v>
      </c>
      <c r="I11" s="85" t="s">
        <v>39</v>
      </c>
    </row>
    <row r="12" spans="1:10">
      <c r="B12" s="15" t="s">
        <v>1</v>
      </c>
      <c r="C12" s="48" t="s">
        <v>60</v>
      </c>
      <c r="D12" s="82"/>
      <c r="E12" s="82"/>
      <c r="F12" s="75"/>
      <c r="G12" s="75"/>
      <c r="H12" s="75"/>
      <c r="I12" s="85"/>
    </row>
    <row r="13" spans="1:10" ht="21">
      <c r="B13" s="15" t="s">
        <v>11</v>
      </c>
      <c r="C13" s="48" t="s">
        <v>61</v>
      </c>
      <c r="D13" s="82"/>
      <c r="E13" s="82"/>
      <c r="F13" s="75"/>
      <c r="G13" s="75"/>
      <c r="H13" s="75"/>
      <c r="I13" s="85"/>
    </row>
    <row r="14" spans="1:10" ht="17.25">
      <c r="B14" s="15" t="s">
        <v>40</v>
      </c>
      <c r="C14" s="48" t="s">
        <v>62</v>
      </c>
      <c r="D14" s="82"/>
      <c r="E14" s="82"/>
      <c r="F14" s="75"/>
      <c r="G14" s="75"/>
      <c r="H14" s="75"/>
      <c r="I14" s="85"/>
    </row>
    <row r="15" spans="1:10">
      <c r="B15" s="25" t="s">
        <v>41</v>
      </c>
      <c r="C15" s="49" t="s">
        <v>112</v>
      </c>
      <c r="D15" s="83"/>
      <c r="E15" s="83"/>
      <c r="F15" s="84"/>
      <c r="G15" s="84"/>
      <c r="H15" s="84"/>
      <c r="I15" s="86"/>
    </row>
    <row r="16" spans="1:10">
      <c r="B16" s="78" t="s">
        <v>12</v>
      </c>
      <c r="C16" s="79"/>
      <c r="D16" s="16"/>
      <c r="E16" s="16"/>
      <c r="F16" s="16"/>
      <c r="G16" s="16"/>
      <c r="H16" s="16"/>
      <c r="I16" s="17"/>
    </row>
    <row r="17" spans="1:16381">
      <c r="B17" s="20" t="s">
        <v>42</v>
      </c>
      <c r="C17" s="21" t="s">
        <v>24</v>
      </c>
      <c r="D17" s="22"/>
      <c r="E17" s="22"/>
      <c r="F17" s="22"/>
      <c r="G17" s="22"/>
      <c r="H17" s="22"/>
      <c r="I17" s="23"/>
    </row>
    <row r="18" spans="1:16381">
      <c r="B18" s="43" t="s">
        <v>85</v>
      </c>
      <c r="C18" s="43" t="s">
        <v>160</v>
      </c>
      <c r="D18" s="50">
        <v>15052</v>
      </c>
      <c r="E18" s="50">
        <v>15415</v>
      </c>
      <c r="F18" s="50">
        <v>16214</v>
      </c>
      <c r="G18" s="50"/>
      <c r="H18" s="66"/>
      <c r="I18" s="43"/>
    </row>
    <row r="19" spans="1:16381" s="42" customFormat="1" ht="14.25">
      <c r="A19" s="41"/>
      <c r="B19" s="43" t="s">
        <v>86</v>
      </c>
      <c r="C19" s="43" t="s">
        <v>87</v>
      </c>
      <c r="D19" s="50">
        <v>30</v>
      </c>
      <c r="E19" s="50">
        <v>30</v>
      </c>
      <c r="F19" s="50">
        <v>30</v>
      </c>
      <c r="G19" s="50"/>
      <c r="H19" s="50"/>
      <c r="I19" s="44"/>
    </row>
    <row r="20" spans="1:16381" s="42" customFormat="1" ht="14.25">
      <c r="A20" s="41"/>
      <c r="B20" s="43" t="s">
        <v>86</v>
      </c>
      <c r="C20" s="43" t="s">
        <v>88</v>
      </c>
      <c r="D20" s="50">
        <v>40</v>
      </c>
      <c r="E20" s="50">
        <v>40</v>
      </c>
      <c r="F20" s="50">
        <v>40</v>
      </c>
      <c r="G20" s="50"/>
      <c r="H20" s="50"/>
      <c r="I20" s="44"/>
    </row>
    <row r="21" spans="1:16381" s="42" customFormat="1" ht="14.25">
      <c r="A21" s="41"/>
      <c r="B21" s="43" t="s">
        <v>86</v>
      </c>
      <c r="C21" s="43" t="s">
        <v>89</v>
      </c>
      <c r="D21" s="50">
        <v>30</v>
      </c>
      <c r="E21" s="50">
        <v>30</v>
      </c>
      <c r="F21" s="50">
        <v>30</v>
      </c>
      <c r="G21" s="50"/>
      <c r="H21" s="50"/>
      <c r="I21" s="44"/>
    </row>
    <row r="22" spans="1:16381" s="42" customFormat="1" ht="14.25">
      <c r="A22" s="41"/>
      <c r="B22" s="43" t="s">
        <v>86</v>
      </c>
      <c r="C22" s="43" t="s">
        <v>90</v>
      </c>
      <c r="D22" s="50">
        <v>100</v>
      </c>
      <c r="E22" s="50">
        <v>100</v>
      </c>
      <c r="F22" s="50">
        <v>100</v>
      </c>
      <c r="G22" s="50"/>
      <c r="H22" s="50"/>
      <c r="I22" s="44"/>
    </row>
    <row r="23" spans="1:16381" s="42" customFormat="1" ht="14.25">
      <c r="A23" s="41"/>
      <c r="B23" s="43" t="s">
        <v>91</v>
      </c>
      <c r="C23" s="43" t="s">
        <v>92</v>
      </c>
      <c r="D23" s="50">
        <v>10</v>
      </c>
      <c r="E23" s="50">
        <v>10</v>
      </c>
      <c r="F23" s="50">
        <v>10</v>
      </c>
      <c r="G23" s="50"/>
      <c r="H23" s="50"/>
      <c r="I23" s="44"/>
    </row>
    <row r="24" spans="1:16381" s="42" customFormat="1" ht="14.25">
      <c r="A24" s="41"/>
      <c r="B24" s="43" t="s">
        <v>91</v>
      </c>
      <c r="C24" s="43" t="s">
        <v>93</v>
      </c>
      <c r="D24" s="50">
        <v>15</v>
      </c>
      <c r="E24" s="50">
        <v>15</v>
      </c>
      <c r="F24" s="50">
        <v>15</v>
      </c>
      <c r="G24" s="50"/>
      <c r="H24" s="50"/>
      <c r="I24" s="44"/>
    </row>
    <row r="25" spans="1:16381" s="42" customFormat="1" ht="14.25">
      <c r="A25" s="41"/>
      <c r="B25" s="43" t="s">
        <v>91</v>
      </c>
      <c r="C25" s="43" t="s">
        <v>94</v>
      </c>
      <c r="D25" s="50">
        <v>25</v>
      </c>
      <c r="E25" s="50">
        <v>25</v>
      </c>
      <c r="F25" s="50">
        <v>25</v>
      </c>
      <c r="G25" s="50"/>
      <c r="H25" s="50"/>
      <c r="I25" s="44"/>
    </row>
    <row r="26" spans="1:16381" s="42" customFormat="1" ht="14.25">
      <c r="A26" s="41"/>
      <c r="B26" s="43" t="s">
        <v>86</v>
      </c>
      <c r="C26" s="43" t="s">
        <v>95</v>
      </c>
      <c r="D26" s="50">
        <v>50</v>
      </c>
      <c r="E26" s="50">
        <v>50</v>
      </c>
      <c r="F26" s="50">
        <v>50</v>
      </c>
      <c r="G26" s="50"/>
      <c r="H26" s="50"/>
      <c r="I26" s="44"/>
    </row>
    <row r="27" spans="1:16381" s="42" customFormat="1" ht="14.25">
      <c r="A27" s="41"/>
      <c r="B27" s="43" t="s">
        <v>96</v>
      </c>
      <c r="C27" s="43" t="s">
        <v>97</v>
      </c>
      <c r="D27" s="51">
        <v>56.428481264948182</v>
      </c>
      <c r="E27" s="51">
        <v>56.620888744729157</v>
      </c>
      <c r="F27" s="51">
        <v>56.522264709510303</v>
      </c>
      <c r="G27" s="51"/>
      <c r="H27" s="51"/>
      <c r="I27" s="44"/>
    </row>
    <row r="28" spans="1:16381">
      <c r="B28" s="80" t="s">
        <v>13</v>
      </c>
      <c r="C28" s="80"/>
      <c r="D28" s="52">
        <v>849361.5</v>
      </c>
      <c r="E28" s="52">
        <v>872811.9</v>
      </c>
      <c r="F28" s="52">
        <v>610968.32999999996</v>
      </c>
      <c r="G28" s="52"/>
      <c r="H28" s="52"/>
      <c r="I28" s="18"/>
    </row>
    <row r="29" spans="1:16381" s="4" customFormat="1" ht="16.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</row>
    <row r="30" spans="1:16381">
      <c r="B30" s="38" t="s">
        <v>6</v>
      </c>
      <c r="C30" s="38" t="s">
        <v>7</v>
      </c>
    </row>
    <row r="31" spans="1:16381">
      <c r="B31" s="60">
        <v>1087</v>
      </c>
      <c r="C31" s="48" t="s">
        <v>63</v>
      </c>
    </row>
    <row r="32" spans="1:16381" ht="16.5" customHeight="1"/>
    <row r="33" spans="2:9">
      <c r="B33" s="15" t="s">
        <v>8</v>
      </c>
      <c r="C33" s="48">
        <v>1087</v>
      </c>
      <c r="D33" s="75" t="s">
        <v>21</v>
      </c>
      <c r="E33" s="75"/>
      <c r="F33" s="75"/>
      <c r="G33" s="75"/>
      <c r="H33" s="75"/>
      <c r="I33" s="75"/>
    </row>
    <row r="34" spans="2:9" ht="15" customHeight="1">
      <c r="B34" s="15" t="s">
        <v>9</v>
      </c>
      <c r="C34" s="48">
        <v>11001</v>
      </c>
      <c r="D34" s="81" t="s">
        <v>44</v>
      </c>
      <c r="E34" s="81" t="s">
        <v>45</v>
      </c>
      <c r="F34" s="75" t="s">
        <v>10</v>
      </c>
      <c r="G34" s="75" t="s">
        <v>14</v>
      </c>
      <c r="H34" s="75" t="s">
        <v>46</v>
      </c>
      <c r="I34" s="85" t="s">
        <v>39</v>
      </c>
    </row>
    <row r="35" spans="2:9" ht="21">
      <c r="B35" s="15" t="s">
        <v>1</v>
      </c>
      <c r="C35" s="48" t="s">
        <v>65</v>
      </c>
      <c r="D35" s="82"/>
      <c r="E35" s="82"/>
      <c r="F35" s="75"/>
      <c r="G35" s="75"/>
      <c r="H35" s="75"/>
      <c r="I35" s="85"/>
    </row>
    <row r="36" spans="2:9" ht="42">
      <c r="B36" s="15" t="s">
        <v>11</v>
      </c>
      <c r="C36" s="48" t="s">
        <v>66</v>
      </c>
      <c r="D36" s="82"/>
      <c r="E36" s="82"/>
      <c r="F36" s="75"/>
      <c r="G36" s="75"/>
      <c r="H36" s="75"/>
      <c r="I36" s="85"/>
    </row>
    <row r="37" spans="2:9" ht="17.25">
      <c r="B37" s="15" t="s">
        <v>40</v>
      </c>
      <c r="C37" s="48" t="s">
        <v>62</v>
      </c>
      <c r="D37" s="82"/>
      <c r="E37" s="82"/>
      <c r="F37" s="75"/>
      <c r="G37" s="75"/>
      <c r="H37" s="75"/>
      <c r="I37" s="85"/>
    </row>
    <row r="38" spans="2:9">
      <c r="B38" s="25" t="s">
        <v>41</v>
      </c>
      <c r="C38" s="49" t="s">
        <v>98</v>
      </c>
      <c r="D38" s="83"/>
      <c r="E38" s="83"/>
      <c r="F38" s="84"/>
      <c r="G38" s="84"/>
      <c r="H38" s="84"/>
      <c r="I38" s="86"/>
    </row>
    <row r="39" spans="2:9">
      <c r="B39" s="78" t="s">
        <v>12</v>
      </c>
      <c r="C39" s="79"/>
      <c r="D39" s="16"/>
      <c r="E39" s="16"/>
      <c r="F39" s="16"/>
      <c r="G39" s="16"/>
      <c r="H39" s="16"/>
      <c r="I39" s="17"/>
    </row>
    <row r="40" spans="2:9">
      <c r="B40" s="20" t="s">
        <v>42</v>
      </c>
      <c r="C40" s="21" t="s">
        <v>24</v>
      </c>
      <c r="D40" s="22"/>
      <c r="E40" s="22"/>
      <c r="F40" s="22"/>
      <c r="G40" s="22"/>
      <c r="H40" s="22"/>
      <c r="I40" s="23"/>
    </row>
    <row r="41" spans="2:9" s="42" customFormat="1" ht="14.25" customHeight="1">
      <c r="B41" s="45" t="s">
        <v>85</v>
      </c>
      <c r="C41" s="46" t="s">
        <v>99</v>
      </c>
      <c r="D41" s="61">
        <v>49002</v>
      </c>
      <c r="E41" s="61">
        <v>53000</v>
      </c>
      <c r="F41" s="61">
        <v>54500</v>
      </c>
      <c r="G41" s="61"/>
      <c r="H41" s="61"/>
      <c r="I41" s="19"/>
    </row>
    <row r="42" spans="2:9" s="42" customFormat="1" ht="27" customHeight="1">
      <c r="B42" s="45" t="s">
        <v>85</v>
      </c>
      <c r="C42" s="46" t="s">
        <v>100</v>
      </c>
      <c r="D42" s="61">
        <v>109507</v>
      </c>
      <c r="E42" s="61">
        <v>120000</v>
      </c>
      <c r="F42" s="61">
        <v>128000</v>
      </c>
      <c r="G42" s="61"/>
      <c r="H42" s="61"/>
      <c r="I42" s="19"/>
    </row>
    <row r="43" spans="2:9" s="42" customFormat="1" ht="26.25" customHeight="1">
      <c r="B43" s="45" t="s">
        <v>85</v>
      </c>
      <c r="C43" s="46" t="s">
        <v>101</v>
      </c>
      <c r="D43" s="61">
        <v>5993</v>
      </c>
      <c r="E43" s="61">
        <v>6200</v>
      </c>
      <c r="F43" s="61">
        <v>6400</v>
      </c>
      <c r="G43" s="61"/>
      <c r="H43" s="61"/>
      <c r="I43" s="19"/>
    </row>
    <row r="44" spans="2:9" s="42" customFormat="1" ht="27.75" customHeight="1">
      <c r="B44" s="45" t="s">
        <v>85</v>
      </c>
      <c r="C44" s="46" t="s">
        <v>102</v>
      </c>
      <c r="D44" s="61">
        <v>6844</v>
      </c>
      <c r="E44" s="61">
        <v>7100</v>
      </c>
      <c r="F44" s="61">
        <v>7300</v>
      </c>
      <c r="G44" s="61"/>
      <c r="H44" s="61"/>
      <c r="I44" s="19"/>
    </row>
    <row r="45" spans="2:9" s="42" customFormat="1" ht="38.25" customHeight="1">
      <c r="B45" s="45" t="s">
        <v>85</v>
      </c>
      <c r="C45" s="46" t="s">
        <v>103</v>
      </c>
      <c r="D45" s="61">
        <v>6791</v>
      </c>
      <c r="E45" s="61">
        <v>6900</v>
      </c>
      <c r="F45" s="61">
        <v>7200</v>
      </c>
      <c r="G45" s="61"/>
      <c r="H45" s="61"/>
      <c r="I45" s="19"/>
    </row>
    <row r="46" spans="2:9" s="42" customFormat="1" ht="27" customHeight="1">
      <c r="B46" s="45" t="s">
        <v>85</v>
      </c>
      <c r="C46" s="46" t="s">
        <v>104</v>
      </c>
      <c r="D46" s="61">
        <v>19677</v>
      </c>
      <c r="E46" s="61">
        <v>21000</v>
      </c>
      <c r="F46" s="61">
        <v>23200</v>
      </c>
      <c r="G46" s="61"/>
      <c r="H46" s="61"/>
      <c r="I46" s="19"/>
    </row>
    <row r="47" spans="2:9" s="42" customFormat="1" ht="16.5" customHeight="1">
      <c r="B47" s="45" t="s">
        <v>85</v>
      </c>
      <c r="C47" s="46" t="s">
        <v>105</v>
      </c>
      <c r="D47" s="61">
        <v>30085</v>
      </c>
      <c r="E47" s="61">
        <v>30100</v>
      </c>
      <c r="F47" s="61">
        <v>30180</v>
      </c>
      <c r="G47" s="61"/>
      <c r="H47" s="61"/>
      <c r="I47" s="19"/>
    </row>
    <row r="48" spans="2:9" s="42" customFormat="1" ht="39.75" customHeight="1">
      <c r="B48" s="45" t="s">
        <v>96</v>
      </c>
      <c r="C48" s="46" t="s">
        <v>106</v>
      </c>
      <c r="D48" s="61" t="s">
        <v>107</v>
      </c>
      <c r="E48" s="61" t="s">
        <v>107</v>
      </c>
      <c r="F48" s="61" t="s">
        <v>107</v>
      </c>
      <c r="G48" s="61"/>
      <c r="H48" s="61"/>
      <c r="I48" s="19"/>
    </row>
    <row r="49" spans="2:9" s="42" customFormat="1" ht="29.25" customHeight="1">
      <c r="B49" s="45" t="s">
        <v>96</v>
      </c>
      <c r="C49" s="46" t="s">
        <v>108</v>
      </c>
      <c r="D49" s="61" t="s">
        <v>109</v>
      </c>
      <c r="E49" s="61" t="s">
        <v>110</v>
      </c>
      <c r="F49" s="61" t="s">
        <v>111</v>
      </c>
      <c r="G49" s="61"/>
      <c r="H49" s="61"/>
      <c r="I49" s="19"/>
    </row>
    <row r="50" spans="2:9" s="42" customFormat="1" ht="14.25">
      <c r="B50" s="80" t="s">
        <v>13</v>
      </c>
      <c r="C50" s="80"/>
      <c r="D50" s="57">
        <v>9140624.9210000001</v>
      </c>
      <c r="E50" s="57">
        <v>8973094.3000000007</v>
      </c>
      <c r="F50" s="57">
        <v>9060771.4000000004</v>
      </c>
      <c r="G50" s="57"/>
      <c r="H50" s="57"/>
      <c r="I50" s="47"/>
    </row>
    <row r="51" spans="2:9" ht="16.5" customHeight="1"/>
    <row r="52" spans="2:9">
      <c r="B52" s="15" t="s">
        <v>8</v>
      </c>
      <c r="C52" s="48">
        <v>1087</v>
      </c>
      <c r="D52" s="75" t="s">
        <v>21</v>
      </c>
      <c r="E52" s="75"/>
      <c r="F52" s="75"/>
      <c r="G52" s="75"/>
      <c r="H52" s="75"/>
      <c r="I52" s="75"/>
    </row>
    <row r="53" spans="2:9" ht="15" customHeight="1">
      <c r="B53" s="15" t="s">
        <v>9</v>
      </c>
      <c r="C53" s="48">
        <v>31001</v>
      </c>
      <c r="D53" s="81" t="s">
        <v>44</v>
      </c>
      <c r="E53" s="81" t="s">
        <v>45</v>
      </c>
      <c r="F53" s="75" t="s">
        <v>10</v>
      </c>
      <c r="G53" s="75" t="s">
        <v>14</v>
      </c>
      <c r="H53" s="75" t="s">
        <v>46</v>
      </c>
      <c r="I53" s="85" t="s">
        <v>39</v>
      </c>
    </row>
    <row r="54" spans="2:9">
      <c r="B54" s="15" t="s">
        <v>1</v>
      </c>
      <c r="C54" s="48" t="s">
        <v>68</v>
      </c>
      <c r="D54" s="82"/>
      <c r="E54" s="82"/>
      <c r="F54" s="75"/>
      <c r="G54" s="75"/>
      <c r="H54" s="75"/>
      <c r="I54" s="85"/>
    </row>
    <row r="55" spans="2:9" ht="21">
      <c r="B55" s="15" t="s">
        <v>11</v>
      </c>
      <c r="C55" s="48" t="s">
        <v>69</v>
      </c>
      <c r="D55" s="82"/>
      <c r="E55" s="82"/>
      <c r="F55" s="75"/>
      <c r="G55" s="75"/>
      <c r="H55" s="75"/>
      <c r="I55" s="85"/>
    </row>
    <row r="56" spans="2:9" ht="17.25">
      <c r="B56" s="15" t="s">
        <v>40</v>
      </c>
      <c r="C56" s="48" t="s">
        <v>70</v>
      </c>
      <c r="D56" s="82"/>
      <c r="E56" s="82"/>
      <c r="F56" s="75"/>
      <c r="G56" s="75"/>
      <c r="H56" s="75"/>
      <c r="I56" s="85"/>
    </row>
    <row r="57" spans="2:9">
      <c r="B57" s="25" t="s">
        <v>41</v>
      </c>
      <c r="C57" s="49" t="s">
        <v>98</v>
      </c>
      <c r="D57" s="83"/>
      <c r="E57" s="83"/>
      <c r="F57" s="84"/>
      <c r="G57" s="84"/>
      <c r="H57" s="84"/>
      <c r="I57" s="86"/>
    </row>
    <row r="58" spans="2:9">
      <c r="B58" s="78" t="s">
        <v>12</v>
      </c>
      <c r="C58" s="79"/>
      <c r="D58" s="16"/>
      <c r="E58" s="16"/>
      <c r="F58" s="16"/>
      <c r="G58" s="16"/>
      <c r="H58" s="16"/>
      <c r="I58" s="17"/>
    </row>
    <row r="59" spans="2:9">
      <c r="B59" s="20" t="s">
        <v>42</v>
      </c>
      <c r="C59" s="21" t="s">
        <v>24</v>
      </c>
      <c r="D59" s="22"/>
      <c r="E59" s="22"/>
      <c r="F59" s="22"/>
      <c r="G59" s="22"/>
      <c r="H59" s="22"/>
      <c r="I59" s="23"/>
    </row>
    <row r="60" spans="2:9" s="42" customFormat="1" ht="14.25">
      <c r="B60" s="80" t="s">
        <v>13</v>
      </c>
      <c r="C60" s="80"/>
      <c r="D60" s="52">
        <v>95979.123000000007</v>
      </c>
      <c r="E60" s="52">
        <v>0</v>
      </c>
      <c r="F60" s="52">
        <v>183815.54</v>
      </c>
      <c r="G60" s="52"/>
      <c r="H60" s="52"/>
      <c r="I60" s="56"/>
    </row>
    <row r="61" spans="2:9" s="53" customFormat="1" ht="14.25">
      <c r="B61" s="54"/>
      <c r="C61" s="54"/>
      <c r="D61" s="55"/>
      <c r="E61" s="55"/>
      <c r="F61" s="55"/>
      <c r="G61" s="55"/>
      <c r="H61" s="55"/>
      <c r="I61" s="55"/>
    </row>
    <row r="62" spans="2:9">
      <c r="B62" s="15" t="s">
        <v>8</v>
      </c>
      <c r="C62" s="48">
        <v>1087</v>
      </c>
      <c r="D62" s="75" t="s">
        <v>21</v>
      </c>
      <c r="E62" s="75"/>
      <c r="F62" s="75"/>
      <c r="G62" s="75"/>
      <c r="H62" s="75"/>
      <c r="I62" s="75"/>
    </row>
    <row r="63" spans="2:9" ht="15" customHeight="1">
      <c r="B63" s="15" t="s">
        <v>9</v>
      </c>
      <c r="C63" s="48">
        <v>11002</v>
      </c>
      <c r="D63" s="81" t="s">
        <v>44</v>
      </c>
      <c r="E63" s="81" t="s">
        <v>45</v>
      </c>
      <c r="F63" s="75" t="s">
        <v>10</v>
      </c>
      <c r="G63" s="75" t="s">
        <v>14</v>
      </c>
      <c r="H63" s="75" t="s">
        <v>46</v>
      </c>
      <c r="I63" s="85" t="s">
        <v>39</v>
      </c>
    </row>
    <row r="64" spans="2:9">
      <c r="B64" s="15" t="s">
        <v>1</v>
      </c>
      <c r="C64" s="48" t="s">
        <v>67</v>
      </c>
      <c r="D64" s="82"/>
      <c r="E64" s="82"/>
      <c r="F64" s="75"/>
      <c r="G64" s="75"/>
      <c r="H64" s="75"/>
      <c r="I64" s="85"/>
    </row>
    <row r="65" spans="2:9" ht="52.5">
      <c r="B65" s="15" t="s">
        <v>11</v>
      </c>
      <c r="C65" s="48" t="s">
        <v>113</v>
      </c>
      <c r="D65" s="82"/>
      <c r="E65" s="82"/>
      <c r="F65" s="75"/>
      <c r="G65" s="75"/>
      <c r="H65" s="75"/>
      <c r="I65" s="85"/>
    </row>
    <row r="66" spans="2:9" ht="17.25">
      <c r="B66" s="15" t="s">
        <v>40</v>
      </c>
      <c r="C66" s="48" t="s">
        <v>62</v>
      </c>
      <c r="D66" s="82"/>
      <c r="E66" s="82"/>
      <c r="F66" s="75"/>
      <c r="G66" s="75"/>
      <c r="H66" s="75"/>
      <c r="I66" s="85"/>
    </row>
    <row r="67" spans="2:9">
      <c r="B67" s="25" t="s">
        <v>41</v>
      </c>
      <c r="C67" s="49" t="s">
        <v>98</v>
      </c>
      <c r="D67" s="83"/>
      <c r="E67" s="83"/>
      <c r="F67" s="84"/>
      <c r="G67" s="84"/>
      <c r="H67" s="84"/>
      <c r="I67" s="86"/>
    </row>
    <row r="68" spans="2:9">
      <c r="B68" s="78" t="s">
        <v>12</v>
      </c>
      <c r="C68" s="79"/>
      <c r="D68" s="16"/>
      <c r="E68" s="16"/>
      <c r="F68" s="16"/>
      <c r="G68" s="16"/>
      <c r="H68" s="16"/>
      <c r="I68" s="17"/>
    </row>
    <row r="69" spans="2:9">
      <c r="B69" s="20" t="s">
        <v>42</v>
      </c>
      <c r="C69" s="21" t="s">
        <v>24</v>
      </c>
      <c r="D69" s="22"/>
      <c r="E69" s="22"/>
      <c r="F69" s="22"/>
      <c r="G69" s="22"/>
      <c r="H69" s="22"/>
      <c r="I69" s="23"/>
    </row>
    <row r="70" spans="2:9" s="42" customFormat="1" ht="14.25">
      <c r="B70" s="80" t="s">
        <v>13</v>
      </c>
      <c r="C70" s="80"/>
      <c r="D70" s="57">
        <v>201851.31088</v>
      </c>
      <c r="E70" s="57">
        <v>197134.106</v>
      </c>
      <c r="F70" s="57">
        <v>197318.46400000001</v>
      </c>
      <c r="G70" s="57"/>
      <c r="H70" s="57"/>
      <c r="I70" s="47"/>
    </row>
    <row r="71" spans="2:9" ht="16.5" customHeight="1"/>
    <row r="72" spans="2:9">
      <c r="B72" s="38" t="s">
        <v>6</v>
      </c>
      <c r="C72" s="38" t="s">
        <v>7</v>
      </c>
    </row>
    <row r="73" spans="2:9">
      <c r="B73" s="60">
        <v>1144</v>
      </c>
      <c r="C73" s="48" t="s">
        <v>80</v>
      </c>
    </row>
    <row r="74" spans="2:9" ht="16.5" customHeight="1"/>
    <row r="75" spans="2:9">
      <c r="B75" s="15" t="s">
        <v>8</v>
      </c>
      <c r="C75" s="48">
        <v>1144</v>
      </c>
      <c r="D75" s="75" t="s">
        <v>21</v>
      </c>
      <c r="E75" s="75"/>
      <c r="F75" s="75"/>
      <c r="G75" s="75"/>
      <c r="H75" s="75"/>
      <c r="I75" s="75"/>
    </row>
    <row r="76" spans="2:9" ht="15" customHeight="1">
      <c r="B76" s="15" t="s">
        <v>9</v>
      </c>
      <c r="C76" s="48">
        <v>11001</v>
      </c>
      <c r="D76" s="81" t="s">
        <v>44</v>
      </c>
      <c r="E76" s="81" t="s">
        <v>45</v>
      </c>
      <c r="F76" s="75" t="s">
        <v>10</v>
      </c>
      <c r="G76" s="75" t="s">
        <v>14</v>
      </c>
      <c r="H76" s="75" t="s">
        <v>46</v>
      </c>
      <c r="I76" s="85" t="s">
        <v>39</v>
      </c>
    </row>
    <row r="77" spans="2:9">
      <c r="B77" s="15" t="s">
        <v>1</v>
      </c>
      <c r="C77" s="48" t="s">
        <v>82</v>
      </c>
      <c r="D77" s="82"/>
      <c r="E77" s="82"/>
      <c r="F77" s="75"/>
      <c r="G77" s="75"/>
      <c r="H77" s="75"/>
      <c r="I77" s="85"/>
    </row>
    <row r="78" spans="2:9" ht="31.5">
      <c r="B78" s="15" t="s">
        <v>11</v>
      </c>
      <c r="C78" s="48" t="s">
        <v>83</v>
      </c>
      <c r="D78" s="82"/>
      <c r="E78" s="82"/>
      <c r="F78" s="75"/>
      <c r="G78" s="75"/>
      <c r="H78" s="75"/>
      <c r="I78" s="85"/>
    </row>
    <row r="79" spans="2:9" ht="17.25">
      <c r="B79" s="15" t="s">
        <v>40</v>
      </c>
      <c r="C79" s="48" t="s">
        <v>62</v>
      </c>
      <c r="D79" s="82"/>
      <c r="E79" s="82"/>
      <c r="F79" s="75"/>
      <c r="G79" s="75"/>
      <c r="H79" s="75"/>
      <c r="I79" s="85"/>
    </row>
    <row r="80" spans="2:9">
      <c r="B80" s="25" t="s">
        <v>41</v>
      </c>
      <c r="C80" s="49" t="s">
        <v>98</v>
      </c>
      <c r="D80" s="83"/>
      <c r="E80" s="83"/>
      <c r="F80" s="84"/>
      <c r="G80" s="84"/>
      <c r="H80" s="84"/>
      <c r="I80" s="86"/>
    </row>
    <row r="81" spans="1:9">
      <c r="B81" s="78" t="s">
        <v>12</v>
      </c>
      <c r="C81" s="79"/>
      <c r="D81" s="16"/>
      <c r="E81" s="16"/>
      <c r="F81" s="16"/>
      <c r="G81" s="16"/>
      <c r="H81" s="16"/>
      <c r="I81" s="17"/>
    </row>
    <row r="82" spans="1:9">
      <c r="B82" s="20" t="s">
        <v>42</v>
      </c>
      <c r="C82" s="21" t="s">
        <v>24</v>
      </c>
      <c r="D82" s="22"/>
      <c r="E82" s="22"/>
      <c r="F82" s="22"/>
      <c r="G82" s="22"/>
      <c r="H82" s="22"/>
      <c r="I82" s="23"/>
    </row>
    <row r="83" spans="1:9" s="42" customFormat="1" ht="14.25" customHeight="1">
      <c r="B83" s="45" t="s">
        <v>85</v>
      </c>
      <c r="C83" s="46" t="s">
        <v>114</v>
      </c>
      <c r="D83" s="61">
        <v>24</v>
      </c>
      <c r="E83" s="61">
        <v>15</v>
      </c>
      <c r="F83" s="61">
        <v>15</v>
      </c>
      <c r="G83" s="61"/>
      <c r="H83" s="61"/>
      <c r="I83" s="19"/>
    </row>
    <row r="84" spans="1:9" s="42" customFormat="1" ht="27" customHeight="1">
      <c r="B84" s="45" t="s">
        <v>85</v>
      </c>
      <c r="C84" s="46" t="s">
        <v>115</v>
      </c>
      <c r="D84" s="61">
        <v>282</v>
      </c>
      <c r="E84" s="61">
        <v>180</v>
      </c>
      <c r="F84" s="61">
        <v>180</v>
      </c>
      <c r="G84" s="61"/>
      <c r="H84" s="61"/>
      <c r="I84" s="19"/>
    </row>
    <row r="85" spans="1:9" s="42" customFormat="1" ht="26.25" customHeight="1">
      <c r="B85" s="45" t="s">
        <v>85</v>
      </c>
      <c r="C85" s="46" t="s">
        <v>116</v>
      </c>
      <c r="D85" s="61">
        <v>71</v>
      </c>
      <c r="E85" s="61">
        <v>74</v>
      </c>
      <c r="F85" s="61">
        <v>74</v>
      </c>
      <c r="G85" s="61"/>
      <c r="H85" s="61"/>
      <c r="I85" s="19"/>
    </row>
    <row r="86" spans="1:9" s="42" customFormat="1" ht="27.75" customHeight="1">
      <c r="B86" s="45" t="s">
        <v>85</v>
      </c>
      <c r="C86" s="46" t="s">
        <v>117</v>
      </c>
      <c r="D86" s="61">
        <v>24</v>
      </c>
      <c r="E86" s="61">
        <v>15</v>
      </c>
      <c r="F86" s="61">
        <v>15</v>
      </c>
      <c r="G86" s="61"/>
      <c r="H86" s="61"/>
      <c r="I86" s="19"/>
    </row>
    <row r="87" spans="1:9" s="42" customFormat="1" ht="38.25" customHeight="1">
      <c r="B87" s="45" t="s">
        <v>86</v>
      </c>
      <c r="C87" s="46" t="s">
        <v>118</v>
      </c>
      <c r="D87" s="61">
        <v>99</v>
      </c>
      <c r="E87" s="61">
        <v>99</v>
      </c>
      <c r="F87" s="61">
        <v>99</v>
      </c>
      <c r="G87" s="61"/>
      <c r="H87" s="61"/>
      <c r="I87" s="19"/>
    </row>
    <row r="88" spans="1:9" s="42" customFormat="1" ht="27" customHeight="1">
      <c r="B88" s="45" t="s">
        <v>86</v>
      </c>
      <c r="C88" s="46" t="s">
        <v>119</v>
      </c>
      <c r="D88" s="61" t="s">
        <v>120</v>
      </c>
      <c r="E88" s="61" t="s">
        <v>120</v>
      </c>
      <c r="F88" s="61" t="s">
        <v>120</v>
      </c>
      <c r="G88" s="61"/>
      <c r="H88" s="61"/>
      <c r="I88" s="19"/>
    </row>
    <row r="89" spans="1:9" s="42" customFormat="1" ht="16.5" customHeight="1">
      <c r="B89" s="45" t="s">
        <v>91</v>
      </c>
      <c r="C89" s="46" t="s">
        <v>121</v>
      </c>
      <c r="D89" s="61">
        <v>71</v>
      </c>
      <c r="E89" s="61">
        <v>74</v>
      </c>
      <c r="F89" s="61">
        <v>74</v>
      </c>
      <c r="G89" s="61"/>
      <c r="H89" s="61"/>
      <c r="I89" s="19"/>
    </row>
    <row r="90" spans="1:9" s="42" customFormat="1" ht="39.75" customHeight="1">
      <c r="B90" s="45" t="s">
        <v>96</v>
      </c>
      <c r="C90" s="46" t="s">
        <v>122</v>
      </c>
      <c r="D90" s="61">
        <v>47.45</v>
      </c>
      <c r="E90" s="61">
        <v>60</v>
      </c>
      <c r="F90" s="61">
        <v>60</v>
      </c>
      <c r="G90" s="61"/>
      <c r="H90" s="61"/>
      <c r="I90" s="19"/>
    </row>
    <row r="91" spans="1:9" s="42" customFormat="1" ht="14.25">
      <c r="B91" s="80" t="s">
        <v>13</v>
      </c>
      <c r="C91" s="80"/>
      <c r="D91" s="57">
        <v>6600</v>
      </c>
      <c r="E91" s="57">
        <v>10800</v>
      </c>
      <c r="F91" s="57">
        <v>10368</v>
      </c>
      <c r="G91" s="57"/>
      <c r="H91" s="57"/>
      <c r="I91" s="47"/>
    </row>
    <row r="92" spans="1:9" s="58" customFormat="1" ht="14.25">
      <c r="B92" s="54"/>
      <c r="C92" s="54"/>
      <c r="D92" s="59"/>
      <c r="E92" s="59"/>
      <c r="F92" s="59"/>
      <c r="G92" s="59"/>
      <c r="H92" s="59"/>
      <c r="I92" s="55"/>
    </row>
    <row r="93" spans="1:9">
      <c r="A93" s="37" t="s">
        <v>56</v>
      </c>
      <c r="B93" s="37"/>
      <c r="C93" s="37"/>
    </row>
    <row r="94" spans="1:9">
      <c r="B94" s="36"/>
    </row>
  </sheetData>
  <mergeCells count="45">
    <mergeCell ref="B50:C50"/>
    <mergeCell ref="B39:C39"/>
    <mergeCell ref="D33:I33"/>
    <mergeCell ref="D34:D38"/>
    <mergeCell ref="E34:E38"/>
    <mergeCell ref="F34:F38"/>
    <mergeCell ref="G34:G38"/>
    <mergeCell ref="H34:H38"/>
    <mergeCell ref="I34:I38"/>
    <mergeCell ref="B28:C28"/>
    <mergeCell ref="B16:C16"/>
    <mergeCell ref="D10:I10"/>
    <mergeCell ref="D11:D15"/>
    <mergeCell ref="E11:E15"/>
    <mergeCell ref="F11:F15"/>
    <mergeCell ref="G11:G15"/>
    <mergeCell ref="H11:H15"/>
    <mergeCell ref="I11:I15"/>
    <mergeCell ref="D52:I52"/>
    <mergeCell ref="D53:D57"/>
    <mergeCell ref="E53:E57"/>
    <mergeCell ref="F53:F57"/>
    <mergeCell ref="G53:G57"/>
    <mergeCell ref="H53:H57"/>
    <mergeCell ref="I53:I57"/>
    <mergeCell ref="B58:C58"/>
    <mergeCell ref="B60:C60"/>
    <mergeCell ref="D62:I62"/>
    <mergeCell ref="D63:D67"/>
    <mergeCell ref="E63:E67"/>
    <mergeCell ref="F63:F67"/>
    <mergeCell ref="G63:G67"/>
    <mergeCell ref="H63:H67"/>
    <mergeCell ref="I63:I67"/>
    <mergeCell ref="B81:C81"/>
    <mergeCell ref="B91:C91"/>
    <mergeCell ref="B68:C68"/>
    <mergeCell ref="B70:C70"/>
    <mergeCell ref="D75:I75"/>
    <mergeCell ref="D76:D80"/>
    <mergeCell ref="E76:E80"/>
    <mergeCell ref="F76:F80"/>
    <mergeCell ref="G76:G80"/>
    <mergeCell ref="H76:H80"/>
    <mergeCell ref="I76:I80"/>
  </mergeCells>
  <dataValidations count="1">
    <dataValidation type="custom" allowBlank="1" showInputMessage="1" showErrorMessage="1" sqref="D19:E22" xr:uid="{00000000-0002-0000-0200-000000000000}">
      <formula1>IF(OR($C19="",ISBLANK($C19),$C19="ù³Ý³Ï³Ï³Ý", $C19="ß³Ñ³éáõÝ»ñÇ ù³Ý³ÏÁ", $C19="³ÏïÇíÇ Í³é³ÛáõÃÛ³Ý Ï³ÝË³ï»ëíáÕ Å³ÙÏ»ïÁ", $C19="í³ñÏ ëï³óáÕ ³ÝÓ³Ýó ù³Ý³ÏÁ",$C19="í³ñÏ ëï³óáÕ Ï³½Ù³Ï»ñåáõÃÛáõÝÝ»ñÇ ù³Ý³ÏÁ"),ISNUMBER(D19),TRUE)</formula1>
    </dataValidation>
  </dataValidations>
  <pageMargins left="0.2" right="0.2" top="0.25" bottom="0.2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O67"/>
  <sheetViews>
    <sheetView tabSelected="1" topLeftCell="G43" workbookViewId="0">
      <selection activeCell="J33" sqref="J33"/>
    </sheetView>
  </sheetViews>
  <sheetFormatPr defaultRowHeight="1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  <col min="15" max="15" width="11.5703125" customWidth="1"/>
  </cols>
  <sheetData>
    <row r="1" spans="1:15">
      <c r="A1" s="3" t="s">
        <v>25</v>
      </c>
    </row>
    <row r="3" spans="1:15" ht="29.25" customHeight="1">
      <c r="B3" s="87" t="s">
        <v>43</v>
      </c>
      <c r="C3" s="87"/>
      <c r="D3" s="87"/>
      <c r="E3" s="87" t="s">
        <v>15</v>
      </c>
      <c r="F3" s="87"/>
      <c r="G3" s="88" t="s">
        <v>48</v>
      </c>
      <c r="H3" s="88" t="s">
        <v>54</v>
      </c>
      <c r="I3" s="88" t="s">
        <v>53</v>
      </c>
      <c r="J3" s="88" t="s">
        <v>52</v>
      </c>
      <c r="K3" s="88" t="s">
        <v>51</v>
      </c>
      <c r="L3" s="88" t="s">
        <v>50</v>
      </c>
    </row>
    <row r="4" spans="1:15" ht="126" customHeight="1">
      <c r="B4" s="33" t="s">
        <v>16</v>
      </c>
      <c r="C4" s="33" t="s">
        <v>17</v>
      </c>
      <c r="D4" s="33" t="s">
        <v>18</v>
      </c>
      <c r="E4" s="31" t="s">
        <v>0</v>
      </c>
      <c r="F4" s="31" t="s">
        <v>20</v>
      </c>
      <c r="G4" s="89"/>
      <c r="H4" s="89"/>
      <c r="I4" s="89"/>
      <c r="J4" s="89"/>
      <c r="K4" s="89"/>
      <c r="L4" s="89"/>
    </row>
    <row r="5" spans="1:15">
      <c r="B5" s="28"/>
      <c r="C5" s="28"/>
      <c r="D5" s="28"/>
      <c r="E5" s="31"/>
      <c r="F5" s="31"/>
      <c r="G5" s="33" t="s">
        <v>19</v>
      </c>
      <c r="H5" s="65">
        <f>+H6+H37+H42+H49+H56</f>
        <v>10294416.844000002</v>
      </c>
      <c r="I5" s="65">
        <f t="shared" ref="I5:L5" si="0">+I6+I37+I42+I49+I56</f>
        <v>10053840.299999999</v>
      </c>
      <c r="J5" s="65">
        <f t="shared" si="0"/>
        <v>10063241.644559998</v>
      </c>
      <c r="K5" s="65">
        <f t="shared" si="0"/>
        <v>0</v>
      </c>
      <c r="L5" s="65">
        <f t="shared" si="0"/>
        <v>0</v>
      </c>
    </row>
    <row r="6" spans="1:15" ht="24.75" customHeight="1">
      <c r="B6" s="62" t="s">
        <v>123</v>
      </c>
      <c r="C6" s="62" t="s">
        <v>124</v>
      </c>
      <c r="D6" s="62" t="s">
        <v>125</v>
      </c>
      <c r="E6" s="26">
        <v>1087</v>
      </c>
      <c r="F6" s="26">
        <v>11001</v>
      </c>
      <c r="G6" s="30" t="s">
        <v>63</v>
      </c>
      <c r="H6" s="63">
        <f>SUM(H12:H36)</f>
        <v>9140624.921000002</v>
      </c>
      <c r="I6" s="63">
        <f t="shared" ref="I6:J6" si="1">SUM(I12:I36)</f>
        <v>8973094.2999999989</v>
      </c>
      <c r="J6" s="63">
        <f t="shared" si="1"/>
        <v>9060771.3105599992</v>
      </c>
      <c r="K6" s="63"/>
      <c r="L6" s="63"/>
    </row>
    <row r="7" spans="1:15">
      <c r="B7" s="27"/>
      <c r="C7" s="27"/>
      <c r="D7" s="27"/>
      <c r="E7" s="26"/>
      <c r="F7" s="26"/>
      <c r="G7" s="29" t="s">
        <v>47</v>
      </c>
      <c r="H7" s="26"/>
      <c r="I7" s="26"/>
      <c r="J7" s="26"/>
      <c r="K7" s="26"/>
      <c r="L7" s="26"/>
    </row>
    <row r="8" spans="1:15" ht="24" customHeight="1">
      <c r="B8" s="27"/>
      <c r="C8" s="27"/>
      <c r="D8" s="27"/>
      <c r="E8" s="26"/>
      <c r="F8" s="26"/>
      <c r="G8" s="30" t="s">
        <v>65</v>
      </c>
      <c r="H8" s="26"/>
      <c r="I8" s="26"/>
      <c r="J8" s="26"/>
      <c r="K8" s="26"/>
      <c r="L8" s="26"/>
    </row>
    <row r="9" spans="1:15">
      <c r="B9" s="27"/>
      <c r="C9" s="27"/>
      <c r="D9" s="27"/>
      <c r="E9" s="26"/>
      <c r="F9" s="26"/>
      <c r="G9" s="29" t="s">
        <v>49</v>
      </c>
      <c r="H9" s="26"/>
      <c r="I9" s="26"/>
      <c r="J9" s="26"/>
      <c r="K9" s="26"/>
      <c r="L9" s="26"/>
    </row>
    <row r="10" spans="1:15">
      <c r="B10" s="27"/>
      <c r="C10" s="27"/>
      <c r="D10" s="27"/>
      <c r="E10" s="26"/>
      <c r="F10" s="26"/>
      <c r="G10" s="30" t="s">
        <v>98</v>
      </c>
      <c r="H10" s="26"/>
      <c r="I10" s="26"/>
      <c r="J10" s="26"/>
      <c r="K10" s="26"/>
      <c r="L10" s="26"/>
    </row>
    <row r="11" spans="1:15" ht="25.5">
      <c r="B11" s="27"/>
      <c r="C11" s="27"/>
      <c r="D11" s="27"/>
      <c r="E11" s="26"/>
      <c r="F11" s="26"/>
      <c r="G11" s="29" t="s">
        <v>130</v>
      </c>
      <c r="H11" s="26"/>
      <c r="I11" s="26"/>
      <c r="J11" s="26"/>
      <c r="K11" s="26"/>
      <c r="L11" s="26"/>
    </row>
    <row r="12" spans="1:15" ht="15" customHeight="1">
      <c r="B12" s="27"/>
      <c r="C12" s="27"/>
      <c r="D12" s="27"/>
      <c r="E12" s="26"/>
      <c r="F12" s="26"/>
      <c r="G12" s="29" t="s">
        <v>131</v>
      </c>
      <c r="H12" s="63">
        <v>7647400.9800000004</v>
      </c>
      <c r="I12" s="63">
        <v>7830854.7999999998</v>
      </c>
      <c r="J12" s="63">
        <v>8144740.5</v>
      </c>
      <c r="K12" s="63"/>
      <c r="L12" s="63"/>
      <c r="O12" s="67"/>
    </row>
    <row r="13" spans="1:15" ht="25.5">
      <c r="B13" s="27"/>
      <c r="C13" s="27"/>
      <c r="D13" s="27"/>
      <c r="E13" s="26"/>
      <c r="F13" s="26"/>
      <c r="G13" s="29" t="s">
        <v>132</v>
      </c>
      <c r="H13" s="63">
        <v>609856.1</v>
      </c>
      <c r="I13" s="63">
        <v>84410.3</v>
      </c>
      <c r="J13" s="63">
        <v>90633.166559999998</v>
      </c>
      <c r="K13" s="63"/>
      <c r="L13" s="63"/>
      <c r="O13" s="68"/>
    </row>
    <row r="14" spans="1:15" ht="23.25" customHeight="1">
      <c r="B14" s="27"/>
      <c r="C14" s="27"/>
      <c r="D14" s="27"/>
      <c r="E14" s="26"/>
      <c r="F14" s="26"/>
      <c r="G14" s="29" t="s">
        <v>133</v>
      </c>
      <c r="H14" s="63">
        <v>57084.1</v>
      </c>
      <c r="I14" s="63">
        <v>72222.3</v>
      </c>
      <c r="J14" s="63">
        <v>71089.721600000004</v>
      </c>
      <c r="K14" s="63"/>
      <c r="L14" s="63"/>
      <c r="O14" s="68"/>
    </row>
    <row r="15" spans="1:15">
      <c r="B15" s="27"/>
      <c r="C15" s="27"/>
      <c r="D15" s="27"/>
      <c r="E15" s="26"/>
      <c r="F15" s="26"/>
      <c r="G15" s="29" t="s">
        <v>134</v>
      </c>
      <c r="H15" s="63">
        <v>88689.811000000002</v>
      </c>
      <c r="I15" s="63">
        <v>119441.5</v>
      </c>
      <c r="J15" s="63">
        <v>116800.4</v>
      </c>
      <c r="K15" s="63"/>
      <c r="L15" s="63"/>
    </row>
    <row r="16" spans="1:15" ht="15" customHeight="1">
      <c r="B16" s="27"/>
      <c r="C16" s="27"/>
      <c r="D16" s="27"/>
      <c r="E16" s="26"/>
      <c r="F16" s="26"/>
      <c r="G16" s="29" t="s">
        <v>135</v>
      </c>
      <c r="H16" s="63">
        <v>4205.9449999999997</v>
      </c>
      <c r="I16" s="63">
        <v>7800</v>
      </c>
      <c r="J16" s="63">
        <v>7800</v>
      </c>
      <c r="K16" s="63"/>
      <c r="L16" s="63"/>
    </row>
    <row r="17" spans="2:12">
      <c r="B17" s="27"/>
      <c r="C17" s="27"/>
      <c r="D17" s="27"/>
      <c r="E17" s="26"/>
      <c r="F17" s="26"/>
      <c r="G17" s="29" t="s">
        <v>136</v>
      </c>
      <c r="H17" s="63">
        <v>61423.96</v>
      </c>
      <c r="I17" s="63">
        <v>55940</v>
      </c>
      <c r="J17" s="63">
        <v>53153.702400000002</v>
      </c>
      <c r="K17" s="63"/>
      <c r="L17" s="63"/>
    </row>
    <row r="18" spans="2:12">
      <c r="B18" s="27"/>
      <c r="C18" s="27"/>
      <c r="D18" s="27"/>
      <c r="E18" s="26"/>
      <c r="F18" s="26"/>
      <c r="G18" s="29" t="s">
        <v>137</v>
      </c>
      <c r="H18" s="63">
        <v>2707</v>
      </c>
      <c r="I18" s="63">
        <v>2680</v>
      </c>
      <c r="J18" s="63">
        <v>2680</v>
      </c>
      <c r="K18" s="63"/>
      <c r="L18" s="63"/>
    </row>
    <row r="19" spans="2:12">
      <c r="B19" s="27"/>
      <c r="C19" s="27"/>
      <c r="D19" s="27"/>
      <c r="E19" s="26"/>
      <c r="F19" s="26"/>
      <c r="G19" s="29" t="s">
        <v>138</v>
      </c>
      <c r="H19" s="63">
        <v>8588.7999999999993</v>
      </c>
      <c r="I19" s="63">
        <v>14555.3</v>
      </c>
      <c r="J19" s="63">
        <v>14400</v>
      </c>
      <c r="K19" s="63"/>
      <c r="L19" s="63"/>
    </row>
    <row r="20" spans="2:12">
      <c r="B20" s="27"/>
      <c r="C20" s="27"/>
      <c r="D20" s="27"/>
      <c r="E20" s="26"/>
      <c r="F20" s="26"/>
      <c r="G20" s="29" t="s">
        <v>139</v>
      </c>
      <c r="H20" s="63">
        <v>10849.78</v>
      </c>
      <c r="I20" s="63">
        <v>11200</v>
      </c>
      <c r="J20" s="63">
        <v>14000</v>
      </c>
      <c r="K20" s="63"/>
      <c r="L20" s="63"/>
    </row>
    <row r="21" spans="2:12">
      <c r="B21" s="27"/>
      <c r="C21" s="27"/>
      <c r="D21" s="27"/>
      <c r="E21" s="26"/>
      <c r="F21" s="26"/>
      <c r="G21" s="29" t="s">
        <v>140</v>
      </c>
      <c r="H21" s="63">
        <v>10957.98</v>
      </c>
      <c r="I21" s="63">
        <v>10500</v>
      </c>
      <c r="J21" s="63">
        <v>10958</v>
      </c>
      <c r="K21" s="63"/>
      <c r="L21" s="63"/>
    </row>
    <row r="22" spans="2:12">
      <c r="B22" s="27"/>
      <c r="C22" s="27"/>
      <c r="D22" s="27"/>
      <c r="E22" s="26"/>
      <c r="F22" s="26"/>
      <c r="G22" s="29" t="s">
        <v>141</v>
      </c>
      <c r="H22" s="63">
        <v>34163.716999999997</v>
      </c>
      <c r="I22" s="63">
        <v>346471</v>
      </c>
      <c r="J22" s="63">
        <v>227171.8</v>
      </c>
      <c r="K22" s="63"/>
      <c r="L22" s="63"/>
    </row>
    <row r="23" spans="2:12" ht="27.75" customHeight="1">
      <c r="B23" s="27"/>
      <c r="C23" s="27"/>
      <c r="D23" s="27"/>
      <c r="E23" s="26"/>
      <c r="F23" s="26"/>
      <c r="G23" s="29" t="s">
        <v>142</v>
      </c>
      <c r="H23" s="63">
        <v>1172.0039999999999</v>
      </c>
      <c r="I23" s="63">
        <v>1400</v>
      </c>
      <c r="J23" s="63">
        <v>1400</v>
      </c>
      <c r="K23" s="63"/>
      <c r="L23" s="63"/>
    </row>
    <row r="24" spans="2:12">
      <c r="B24" s="27"/>
      <c r="C24" s="27"/>
      <c r="D24" s="27"/>
      <c r="E24" s="26"/>
      <c r="F24" s="26"/>
      <c r="G24" s="29" t="s">
        <v>143</v>
      </c>
      <c r="H24" s="63">
        <v>99099.99</v>
      </c>
      <c r="I24" s="63">
        <v>7098.6</v>
      </c>
      <c r="J24" s="63">
        <v>7098.6</v>
      </c>
      <c r="K24" s="63"/>
      <c r="L24" s="63"/>
    </row>
    <row r="25" spans="2:12">
      <c r="B25" s="27"/>
      <c r="C25" s="27"/>
      <c r="D25" s="27"/>
      <c r="E25" s="26"/>
      <c r="F25" s="26"/>
      <c r="G25" s="29" t="s">
        <v>144</v>
      </c>
      <c r="H25" s="63">
        <v>46638</v>
      </c>
      <c r="I25" s="63">
        <v>45000</v>
      </c>
      <c r="J25" s="63">
        <v>45000</v>
      </c>
      <c r="K25" s="63"/>
      <c r="L25" s="63"/>
    </row>
    <row r="26" spans="2:12">
      <c r="B26" s="27"/>
      <c r="C26" s="27"/>
      <c r="D26" s="27"/>
      <c r="E26" s="26"/>
      <c r="F26" s="26"/>
      <c r="G26" s="29" t="s">
        <v>145</v>
      </c>
      <c r="H26" s="63">
        <v>14222.319</v>
      </c>
      <c r="I26" s="63">
        <v>8000</v>
      </c>
      <c r="J26" s="63">
        <v>12000</v>
      </c>
      <c r="K26" s="63"/>
      <c r="L26" s="63"/>
    </row>
    <row r="27" spans="2:12">
      <c r="B27" s="27"/>
      <c r="C27" s="27"/>
      <c r="D27" s="27"/>
      <c r="E27" s="26"/>
      <c r="F27" s="26"/>
      <c r="G27" s="29" t="s">
        <v>146</v>
      </c>
      <c r="H27" s="63">
        <v>3563.28</v>
      </c>
      <c r="I27" s="63">
        <v>2200</v>
      </c>
      <c r="J27" s="63">
        <v>2800</v>
      </c>
      <c r="K27" s="63"/>
      <c r="L27" s="63"/>
    </row>
    <row r="28" spans="2:12">
      <c r="B28" s="27"/>
      <c r="C28" s="27"/>
      <c r="D28" s="27"/>
      <c r="E28" s="26"/>
      <c r="F28" s="26"/>
      <c r="G28" s="29" t="s">
        <v>147</v>
      </c>
      <c r="H28" s="63">
        <v>456</v>
      </c>
      <c r="I28" s="63">
        <v>5000</v>
      </c>
      <c r="J28" s="63">
        <v>5000</v>
      </c>
      <c r="K28" s="63"/>
      <c r="L28" s="63"/>
    </row>
    <row r="29" spans="2:12" ht="27.75" customHeight="1">
      <c r="B29" s="27"/>
      <c r="C29" s="27"/>
      <c r="D29" s="27"/>
      <c r="E29" s="26"/>
      <c r="F29" s="26"/>
      <c r="G29" s="29" t="s">
        <v>148</v>
      </c>
      <c r="H29" s="63">
        <v>58842.837</v>
      </c>
      <c r="I29" s="63">
        <v>20206.8</v>
      </c>
      <c r="J29" s="63">
        <v>18853.2</v>
      </c>
      <c r="K29" s="63"/>
      <c r="L29" s="63"/>
    </row>
    <row r="30" spans="2:12" ht="22.5" customHeight="1">
      <c r="B30" s="27"/>
      <c r="C30" s="27"/>
      <c r="D30" s="27"/>
      <c r="E30" s="26"/>
      <c r="F30" s="26"/>
      <c r="G30" s="29" t="s">
        <v>149</v>
      </c>
      <c r="H30" s="63">
        <v>39161.811999999998</v>
      </c>
      <c r="I30" s="63">
        <v>25000</v>
      </c>
      <c r="J30" s="63">
        <v>25000</v>
      </c>
      <c r="K30" s="63"/>
      <c r="L30" s="63"/>
    </row>
    <row r="31" spans="2:12">
      <c r="B31" s="27"/>
      <c r="C31" s="27"/>
      <c r="D31" s="27"/>
      <c r="E31" s="26"/>
      <c r="F31" s="26"/>
      <c r="G31" s="29" t="s">
        <v>150</v>
      </c>
      <c r="H31" s="63">
        <v>124649.52499999999</v>
      </c>
      <c r="I31" s="63">
        <v>89828</v>
      </c>
      <c r="J31" s="63">
        <v>26245.4</v>
      </c>
      <c r="K31" s="63"/>
      <c r="L31" s="63"/>
    </row>
    <row r="32" spans="2:12">
      <c r="B32" s="27"/>
      <c r="C32" s="27"/>
      <c r="D32" s="27"/>
      <c r="E32" s="26"/>
      <c r="F32" s="26"/>
      <c r="G32" s="29" t="s">
        <v>151</v>
      </c>
      <c r="H32" s="63">
        <v>68381.745999999999</v>
      </c>
      <c r="I32" s="63">
        <v>59685</v>
      </c>
      <c r="J32" s="63">
        <v>9788.36</v>
      </c>
      <c r="K32" s="63"/>
      <c r="L32" s="63"/>
    </row>
    <row r="33" spans="2:12">
      <c r="B33" s="27"/>
      <c r="C33" s="27"/>
      <c r="D33" s="27"/>
      <c r="E33" s="26"/>
      <c r="F33" s="26"/>
      <c r="G33" s="29" t="s">
        <v>152</v>
      </c>
      <c r="H33" s="63">
        <v>7390.2889999999998</v>
      </c>
      <c r="I33" s="63">
        <v>5892.5</v>
      </c>
      <c r="J33" s="63">
        <v>7400</v>
      </c>
      <c r="K33" s="63"/>
      <c r="L33" s="63"/>
    </row>
    <row r="34" spans="2:12">
      <c r="B34" s="27"/>
      <c r="C34" s="27"/>
      <c r="D34" s="27"/>
      <c r="E34" s="26"/>
      <c r="F34" s="26"/>
      <c r="G34" s="29" t="s">
        <v>153</v>
      </c>
      <c r="H34" s="63">
        <v>9973.7900000000009</v>
      </c>
      <c r="I34" s="63">
        <v>0</v>
      </c>
      <c r="J34" s="63">
        <v>0</v>
      </c>
      <c r="K34" s="63"/>
      <c r="L34" s="63"/>
    </row>
    <row r="35" spans="2:12">
      <c r="B35" s="27"/>
      <c r="C35" s="27"/>
      <c r="D35" s="27"/>
      <c r="E35" s="26"/>
      <c r="F35" s="26"/>
      <c r="G35" s="29" t="s">
        <v>154</v>
      </c>
      <c r="H35" s="63">
        <v>128137.34</v>
      </c>
      <c r="I35" s="63">
        <v>142446.70000000001</v>
      </c>
      <c r="J35" s="63">
        <v>141600.35999999999</v>
      </c>
      <c r="K35" s="63"/>
      <c r="L35" s="63"/>
    </row>
    <row r="36" spans="2:12">
      <c r="B36" s="27"/>
      <c r="C36" s="27"/>
      <c r="D36" s="27"/>
      <c r="E36" s="26"/>
      <c r="F36" s="26"/>
      <c r="G36" s="29" t="s">
        <v>155</v>
      </c>
      <c r="H36" s="63">
        <v>3007.8159999999998</v>
      </c>
      <c r="I36" s="63">
        <v>5261.5</v>
      </c>
      <c r="J36" s="63">
        <v>5158.1000000000004</v>
      </c>
      <c r="K36" s="63"/>
      <c r="L36" s="63"/>
    </row>
    <row r="37" spans="2:12" ht="14.25" customHeight="1">
      <c r="B37" s="27"/>
      <c r="C37" s="27"/>
      <c r="D37" s="27"/>
      <c r="E37" s="26"/>
      <c r="F37" s="26">
        <v>11002</v>
      </c>
      <c r="G37" s="30" t="s">
        <v>67</v>
      </c>
      <c r="H37" s="26">
        <f>H41</f>
        <v>201851.3</v>
      </c>
      <c r="I37" s="63">
        <f t="shared" ref="I37" si="2">I41</f>
        <v>197134.1</v>
      </c>
      <c r="J37" s="63">
        <f>J41</f>
        <v>197318.46400000001</v>
      </c>
      <c r="K37" s="63"/>
      <c r="L37" s="63"/>
    </row>
    <row r="38" spans="2:12">
      <c r="B38" s="27"/>
      <c r="C38" s="27"/>
      <c r="D38" s="27"/>
      <c r="E38" s="26"/>
      <c r="F38" s="26"/>
      <c r="G38" s="29" t="s">
        <v>49</v>
      </c>
      <c r="H38" s="26"/>
      <c r="I38" s="26"/>
      <c r="J38" s="26"/>
      <c r="K38" s="26"/>
      <c r="L38" s="26"/>
    </row>
    <row r="39" spans="2:12">
      <c r="B39" s="27"/>
      <c r="C39" s="27"/>
      <c r="D39" s="27"/>
      <c r="E39" s="26"/>
      <c r="F39" s="26"/>
      <c r="G39" s="30" t="s">
        <v>98</v>
      </c>
      <c r="H39" s="26"/>
      <c r="I39" s="26"/>
      <c r="J39" s="26"/>
      <c r="K39" s="26"/>
      <c r="L39" s="26"/>
    </row>
    <row r="40" spans="2:12" ht="25.5">
      <c r="B40" s="27"/>
      <c r="C40" s="27"/>
      <c r="D40" s="27"/>
      <c r="E40" s="26"/>
      <c r="F40" s="26"/>
      <c r="G40" s="29" t="s">
        <v>130</v>
      </c>
      <c r="H40" s="26"/>
      <c r="I40" s="26"/>
      <c r="J40" s="26"/>
      <c r="K40" s="26"/>
      <c r="L40" s="26"/>
    </row>
    <row r="41" spans="2:12">
      <c r="B41" s="27"/>
      <c r="C41" s="27"/>
      <c r="D41" s="27"/>
      <c r="E41" s="26"/>
      <c r="F41" s="26"/>
      <c r="G41" s="29" t="s">
        <v>156</v>
      </c>
      <c r="H41" s="26">
        <v>201851.3</v>
      </c>
      <c r="I41" s="26">
        <v>197134.1</v>
      </c>
      <c r="J41" s="63">
        <v>197318.46400000001</v>
      </c>
      <c r="K41" s="26"/>
      <c r="L41" s="26"/>
    </row>
    <row r="42" spans="2:12" ht="25.5">
      <c r="B42" s="27"/>
      <c r="C42" s="27"/>
      <c r="D42" s="27"/>
      <c r="E42" s="26"/>
      <c r="F42" s="26">
        <v>31001</v>
      </c>
      <c r="G42" s="30" t="s">
        <v>68</v>
      </c>
      <c r="H42" s="63">
        <f>SUM(H46:H48)</f>
        <v>95979.123000000007</v>
      </c>
      <c r="I42" s="63">
        <f t="shared" ref="I42:J42" si="3">SUM(I46:I48)</f>
        <v>0</v>
      </c>
      <c r="J42" s="63">
        <f t="shared" si="3"/>
        <v>183815.54</v>
      </c>
      <c r="K42" s="63"/>
      <c r="L42" s="63"/>
    </row>
    <row r="43" spans="2:12">
      <c r="B43" s="27"/>
      <c r="C43" s="27"/>
      <c r="D43" s="27"/>
      <c r="E43" s="26"/>
      <c r="F43" s="26"/>
      <c r="G43" s="29" t="s">
        <v>49</v>
      </c>
      <c r="H43" s="26"/>
      <c r="I43" s="26"/>
      <c r="J43" s="26"/>
      <c r="K43" s="26"/>
      <c r="L43" s="26"/>
    </row>
    <row r="44" spans="2:12">
      <c r="B44" s="27"/>
      <c r="C44" s="27"/>
      <c r="D44" s="27"/>
      <c r="E44" s="26"/>
      <c r="F44" s="26"/>
      <c r="G44" s="30" t="s">
        <v>98</v>
      </c>
      <c r="H44" s="26"/>
      <c r="I44" s="26"/>
      <c r="J44" s="26"/>
      <c r="K44" s="26"/>
      <c r="L44" s="26"/>
    </row>
    <row r="45" spans="2:12" ht="25.5">
      <c r="B45" s="27"/>
      <c r="C45" s="27"/>
      <c r="D45" s="27"/>
      <c r="E45" s="26"/>
      <c r="F45" s="26"/>
      <c r="G45" s="29" t="s">
        <v>130</v>
      </c>
      <c r="H45" s="26"/>
      <c r="I45" s="26"/>
      <c r="J45" s="26"/>
      <c r="K45" s="26"/>
      <c r="L45" s="26"/>
    </row>
    <row r="46" spans="2:12" ht="15" customHeight="1">
      <c r="B46" s="27"/>
      <c r="C46" s="27"/>
      <c r="D46" s="27"/>
      <c r="E46" s="26"/>
      <c r="F46" s="26"/>
      <c r="G46" s="29" t="s">
        <v>157</v>
      </c>
      <c r="H46" s="63">
        <v>0</v>
      </c>
      <c r="I46" s="63">
        <v>0</v>
      </c>
      <c r="J46" s="63">
        <v>134065.54</v>
      </c>
      <c r="K46" s="63"/>
      <c r="L46" s="63"/>
    </row>
    <row r="47" spans="2:12">
      <c r="B47" s="27"/>
      <c r="C47" s="27"/>
      <c r="D47" s="27"/>
      <c r="E47" s="26"/>
      <c r="F47" s="26"/>
      <c r="G47" s="29" t="s">
        <v>158</v>
      </c>
      <c r="H47" s="63">
        <v>0</v>
      </c>
      <c r="I47" s="63">
        <v>0</v>
      </c>
      <c r="J47" s="63">
        <v>0</v>
      </c>
      <c r="K47" s="63"/>
      <c r="L47" s="63"/>
    </row>
    <row r="48" spans="2:12">
      <c r="B48" s="27"/>
      <c r="C48" s="27"/>
      <c r="D48" s="27"/>
      <c r="E48" s="26"/>
      <c r="F48" s="26"/>
      <c r="G48" s="29" t="s">
        <v>159</v>
      </c>
      <c r="H48" s="63">
        <v>95979.123000000007</v>
      </c>
      <c r="I48" s="63">
        <v>0</v>
      </c>
      <c r="J48" s="63">
        <v>49750</v>
      </c>
      <c r="K48" s="63"/>
      <c r="L48" s="63"/>
    </row>
    <row r="49" spans="1:12">
      <c r="B49" s="62" t="s">
        <v>125</v>
      </c>
      <c r="C49" s="62" t="s">
        <v>126</v>
      </c>
      <c r="D49" s="62" t="s">
        <v>125</v>
      </c>
      <c r="E49" s="26">
        <v>1013</v>
      </c>
      <c r="F49" s="26">
        <v>11001</v>
      </c>
      <c r="G49" s="30" t="s">
        <v>58</v>
      </c>
      <c r="H49" s="26">
        <f>H55</f>
        <v>849361.5</v>
      </c>
      <c r="I49" s="63">
        <f t="shared" ref="I49:J49" si="4">I55</f>
        <v>872811.9</v>
      </c>
      <c r="J49" s="63">
        <f t="shared" si="4"/>
        <v>610968.32999999996</v>
      </c>
      <c r="K49" s="63"/>
      <c r="L49" s="63"/>
    </row>
    <row r="50" spans="1:12">
      <c r="B50" s="27"/>
      <c r="C50" s="27"/>
      <c r="D50" s="27"/>
      <c r="E50" s="26"/>
      <c r="F50" s="26"/>
      <c r="G50" s="29" t="s">
        <v>47</v>
      </c>
      <c r="H50" s="26"/>
      <c r="I50" s="63"/>
      <c r="J50" s="63"/>
      <c r="K50" s="63"/>
      <c r="L50" s="63"/>
    </row>
    <row r="51" spans="1:12">
      <c r="B51" s="27"/>
      <c r="C51" s="27"/>
      <c r="D51" s="27"/>
      <c r="E51" s="26"/>
      <c r="F51" s="26"/>
      <c r="G51" s="30" t="s">
        <v>60</v>
      </c>
      <c r="H51" s="26"/>
      <c r="I51" s="26"/>
      <c r="J51" s="26"/>
      <c r="K51" s="26"/>
      <c r="L51" s="26"/>
    </row>
    <row r="52" spans="1:12">
      <c r="B52" s="27"/>
      <c r="C52" s="27"/>
      <c r="D52" s="27"/>
      <c r="E52" s="26"/>
      <c r="F52" s="26"/>
      <c r="G52" s="29" t="s">
        <v>49</v>
      </c>
      <c r="H52" s="26"/>
      <c r="I52" s="26"/>
      <c r="J52" s="26"/>
      <c r="K52" s="26"/>
      <c r="L52" s="26"/>
    </row>
    <row r="53" spans="1:12">
      <c r="B53" s="27"/>
      <c r="C53" s="27"/>
      <c r="D53" s="27"/>
      <c r="E53" s="26"/>
      <c r="F53" s="26"/>
      <c r="G53" s="30" t="s">
        <v>98</v>
      </c>
      <c r="H53" s="26"/>
      <c r="I53" s="26"/>
      <c r="J53" s="26"/>
      <c r="K53" s="26"/>
      <c r="L53" s="26"/>
    </row>
    <row r="54" spans="1:12" ht="25.5">
      <c r="B54" s="27"/>
      <c r="C54" s="27"/>
      <c r="D54" s="27"/>
      <c r="E54" s="26"/>
      <c r="F54" s="26"/>
      <c r="G54" s="29" t="s">
        <v>130</v>
      </c>
      <c r="H54" s="26"/>
      <c r="I54" s="26"/>
      <c r="J54" s="26"/>
      <c r="K54" s="26"/>
      <c r="L54" s="26"/>
    </row>
    <row r="55" spans="1:12">
      <c r="B55" s="27"/>
      <c r="C55" s="27"/>
      <c r="D55" s="27"/>
      <c r="E55" s="26"/>
      <c r="F55" s="26"/>
      <c r="G55" s="29" t="s">
        <v>144</v>
      </c>
      <c r="H55" s="26">
        <v>849361.5</v>
      </c>
      <c r="I55" s="26">
        <v>872811.9</v>
      </c>
      <c r="J55" s="63">
        <v>610968.32999999996</v>
      </c>
      <c r="K55" s="63"/>
      <c r="L55" s="63"/>
    </row>
    <row r="56" spans="1:12" ht="25.5">
      <c r="B56" s="62" t="s">
        <v>129</v>
      </c>
      <c r="C56" s="62" t="s">
        <v>128</v>
      </c>
      <c r="D56" s="62" t="s">
        <v>127</v>
      </c>
      <c r="E56" s="26">
        <v>1144</v>
      </c>
      <c r="F56" s="26">
        <v>11001</v>
      </c>
      <c r="G56" s="30" t="s">
        <v>80</v>
      </c>
      <c r="H56" s="63">
        <f>H62</f>
        <v>6600</v>
      </c>
      <c r="I56" s="63">
        <f t="shared" ref="I56:J56" si="5">I62</f>
        <v>10800</v>
      </c>
      <c r="J56" s="63">
        <f t="shared" si="5"/>
        <v>10368</v>
      </c>
      <c r="K56" s="63"/>
      <c r="L56" s="63"/>
    </row>
    <row r="57" spans="1:12">
      <c r="B57" s="27"/>
      <c r="C57" s="27"/>
      <c r="D57" s="27"/>
      <c r="E57" s="26"/>
      <c r="F57" s="26"/>
      <c r="G57" s="29" t="s">
        <v>47</v>
      </c>
      <c r="H57" s="26"/>
      <c r="I57" s="26"/>
      <c r="J57" s="26"/>
      <c r="K57" s="26"/>
      <c r="L57" s="26"/>
    </row>
    <row r="58" spans="1:12" ht="24.75" customHeight="1">
      <c r="B58" s="27"/>
      <c r="C58" s="27"/>
      <c r="D58" s="27"/>
      <c r="E58" s="26"/>
      <c r="F58" s="26"/>
      <c r="G58" s="30" t="s">
        <v>82</v>
      </c>
      <c r="H58" s="26"/>
      <c r="I58" s="26"/>
      <c r="J58" s="26"/>
      <c r="K58" s="26"/>
      <c r="L58" s="26"/>
    </row>
    <row r="59" spans="1:12">
      <c r="B59" s="27"/>
      <c r="C59" s="27"/>
      <c r="D59" s="27"/>
      <c r="E59" s="26"/>
      <c r="F59" s="26"/>
      <c r="G59" s="29" t="s">
        <v>49</v>
      </c>
      <c r="H59" s="26"/>
      <c r="I59" s="26"/>
      <c r="J59" s="26"/>
      <c r="K59" s="26"/>
      <c r="L59" s="26"/>
    </row>
    <row r="60" spans="1:12">
      <c r="B60" s="27"/>
      <c r="C60" s="27"/>
      <c r="D60" s="27"/>
      <c r="E60" s="26"/>
      <c r="F60" s="26"/>
      <c r="G60" s="30" t="s">
        <v>98</v>
      </c>
      <c r="H60" s="26"/>
      <c r="I60" s="26"/>
      <c r="J60" s="26"/>
      <c r="K60" s="26"/>
      <c r="L60" s="26"/>
    </row>
    <row r="61" spans="1:12" ht="25.5">
      <c r="B61" s="27"/>
      <c r="C61" s="27"/>
      <c r="D61" s="27"/>
      <c r="E61" s="26"/>
      <c r="F61" s="26"/>
      <c r="G61" s="29" t="s">
        <v>130</v>
      </c>
      <c r="H61" s="26"/>
      <c r="I61" s="26"/>
      <c r="J61" s="26"/>
      <c r="K61" s="26"/>
      <c r="L61" s="26"/>
    </row>
    <row r="62" spans="1:12">
      <c r="B62" s="27"/>
      <c r="C62" s="27"/>
      <c r="D62" s="27"/>
      <c r="E62" s="26"/>
      <c r="F62" s="26"/>
      <c r="G62" s="29" t="s">
        <v>146</v>
      </c>
      <c r="H62" s="63">
        <v>6600</v>
      </c>
      <c r="I62" s="63">
        <v>10800</v>
      </c>
      <c r="J62" s="63">
        <v>10368</v>
      </c>
      <c r="K62" s="63"/>
      <c r="L62" s="63"/>
    </row>
    <row r="63" spans="1:12">
      <c r="B63" s="32" t="s">
        <v>22</v>
      </c>
      <c r="C63" s="32" t="s">
        <v>22</v>
      </c>
      <c r="D63" s="32" t="s">
        <v>22</v>
      </c>
      <c r="E63" s="32" t="s">
        <v>22</v>
      </c>
      <c r="F63" s="32" t="s">
        <v>22</v>
      </c>
      <c r="G63" s="34" t="s">
        <v>26</v>
      </c>
      <c r="H63" s="64">
        <f>SUM(H12:H36)+H41+SUM(H46:H48)</f>
        <v>9438455.3440000024</v>
      </c>
      <c r="I63" s="64">
        <f t="shared" ref="I63" si="6">SUM(I12:I36)+I41+SUM(I46:I48)</f>
        <v>9170228.3999999985</v>
      </c>
      <c r="J63" s="64">
        <f>SUM(J12:J36)+J41+SUM(J46:J48)</f>
        <v>9441905.314559998</v>
      </c>
      <c r="K63" s="64"/>
      <c r="L63" s="64"/>
    </row>
    <row r="64" spans="1:12">
      <c r="A64" s="2"/>
    </row>
    <row r="67" spans="5:5">
      <c r="E67" s="35"/>
    </row>
  </sheetData>
  <mergeCells count="8"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Հ3 Մաս 3</vt:lpstr>
      <vt:lpstr>Հ3 Մաս 4</vt:lpstr>
      <vt:lpstr>Հ4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2024-09-19T11:39:45Z</dcterms:modified>
</cp:coreProperties>
</file>